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896\Documents\2025\17_Rzeszów, Gorzów\32_Ogłoszenie\"/>
    </mc:Choice>
  </mc:AlternateContent>
  <xr:revisionPtr revIDLastSave="0" documentId="13_ncr:1_{1F5D8A15-3941-4F5E-AAE7-07BCA68510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ycena oferty" sheetId="2" r:id="rId1"/>
  </sheets>
  <definedNames>
    <definedName name="_xlnm.Print_Area" localSheetId="0">'Wycena oferty'!$A$1:$H$139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3" i="2" l="1"/>
  <c r="F124" i="2"/>
  <c r="F125" i="2"/>
  <c r="F126" i="2"/>
  <c r="F114" i="2"/>
  <c r="H114" i="2"/>
  <c r="F49" i="2"/>
  <c r="H49" i="2" s="1"/>
  <c r="F50" i="2"/>
  <c r="H50" i="2" s="1"/>
  <c r="F51" i="2"/>
  <c r="H51" i="2" s="1"/>
  <c r="F52" i="2"/>
  <c r="H52" i="2"/>
  <c r="F53" i="2"/>
  <c r="F54" i="2"/>
  <c r="H54" i="2"/>
  <c r="F55" i="2"/>
  <c r="H55" i="2" s="1"/>
  <c r="F56" i="2"/>
  <c r="H56" i="2" s="1"/>
  <c r="F57" i="2"/>
  <c r="H57" i="2" s="1"/>
  <c r="F58" i="2"/>
  <c r="H58" i="2"/>
  <c r="F59" i="2"/>
  <c r="H59" i="2" s="1"/>
  <c r="F60" i="2"/>
  <c r="H60" i="2"/>
  <c r="F61" i="2"/>
  <c r="H61" i="2" s="1"/>
  <c r="F62" i="2"/>
  <c r="H62" i="2" s="1"/>
  <c r="F63" i="2"/>
  <c r="H63" i="2" s="1"/>
  <c r="F64" i="2"/>
  <c r="H64" i="2"/>
  <c r="F65" i="2"/>
  <c r="H65" i="2" s="1"/>
  <c r="F66" i="2"/>
  <c r="H66" i="2"/>
  <c r="F67" i="2"/>
  <c r="H67" i="2" s="1"/>
  <c r="F68" i="2"/>
  <c r="H68" i="2" s="1"/>
  <c r="F69" i="2"/>
  <c r="H69" i="2" s="1"/>
  <c r="F70" i="2"/>
  <c r="H70" i="2"/>
  <c r="F71" i="2"/>
  <c r="H71" i="2" s="1"/>
  <c r="F72" i="2"/>
  <c r="H72" i="2"/>
  <c r="F73" i="2"/>
  <c r="H73" i="2" s="1"/>
  <c r="F74" i="2"/>
  <c r="H74" i="2" s="1"/>
  <c r="F75" i="2"/>
  <c r="H75" i="2" s="1"/>
  <c r="F76" i="2"/>
  <c r="H76" i="2"/>
  <c r="F77" i="2"/>
  <c r="H77" i="2" s="1"/>
  <c r="F78" i="2"/>
  <c r="H78" i="2"/>
  <c r="F79" i="2"/>
  <c r="H79" i="2" s="1"/>
  <c r="F80" i="2"/>
  <c r="H80" i="2" s="1"/>
  <c r="F81" i="2"/>
  <c r="H81" i="2" s="1"/>
  <c r="F82" i="2"/>
  <c r="H82" i="2" s="1"/>
  <c r="F83" i="2"/>
  <c r="H83" i="2" s="1"/>
  <c r="F84" i="2"/>
  <c r="H84" i="2"/>
  <c r="F85" i="2"/>
  <c r="H85" i="2" s="1"/>
  <c r="F86" i="2"/>
  <c r="H86" i="2" s="1"/>
  <c r="F87" i="2"/>
  <c r="H87" i="2" s="1"/>
  <c r="F88" i="2"/>
  <c r="H88" i="2"/>
  <c r="F89" i="2"/>
  <c r="H89" i="2" s="1"/>
  <c r="F90" i="2"/>
  <c r="H90" i="2"/>
  <c r="F91" i="2"/>
  <c r="H91" i="2" s="1"/>
  <c r="F92" i="2"/>
  <c r="H92" i="2" s="1"/>
  <c r="F93" i="2"/>
  <c r="H93" i="2" s="1"/>
  <c r="F94" i="2"/>
  <c r="H94" i="2"/>
  <c r="F95" i="2"/>
  <c r="H95" i="2" s="1"/>
  <c r="F96" i="2"/>
  <c r="H96" i="2"/>
  <c r="F97" i="2"/>
  <c r="H97" i="2" s="1"/>
  <c r="F98" i="2"/>
  <c r="H98" i="2" s="1"/>
  <c r="F99" i="2"/>
  <c r="H99" i="2" s="1"/>
  <c r="F100" i="2"/>
  <c r="H100" i="2"/>
  <c r="F101" i="2"/>
  <c r="H101" i="2" s="1"/>
  <c r="F102" i="2"/>
  <c r="H102" i="2"/>
  <c r="F103" i="2"/>
  <c r="H103" i="2" s="1"/>
  <c r="F104" i="2"/>
  <c r="H104" i="2"/>
  <c r="F105" i="2"/>
  <c r="H105" i="2"/>
  <c r="F106" i="2"/>
  <c r="H106" i="2"/>
  <c r="F107" i="2"/>
  <c r="H107" i="2" s="1"/>
  <c r="F108" i="2"/>
  <c r="H108" i="2"/>
  <c r="F109" i="2"/>
  <c r="H109" i="2"/>
  <c r="F110" i="2"/>
  <c r="H110" i="2"/>
  <c r="F111" i="2"/>
  <c r="H111" i="2"/>
  <c r="F112" i="2"/>
  <c r="H112" i="2"/>
  <c r="F113" i="2"/>
  <c r="H113" i="2" s="1"/>
  <c r="F115" i="2"/>
  <c r="H115" i="2"/>
  <c r="F116" i="2"/>
  <c r="H116" i="2" s="1"/>
  <c r="F117" i="2"/>
  <c r="H117" i="2" s="1"/>
  <c r="F118" i="2"/>
  <c r="H118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2" i="2"/>
  <c r="F33" i="2"/>
  <c r="F34" i="2"/>
  <c r="F35" i="2"/>
  <c r="F36" i="2"/>
  <c r="F37" i="2"/>
  <c r="F38" i="2"/>
  <c r="F39" i="2"/>
  <c r="F40" i="2"/>
  <c r="F41" i="2"/>
  <c r="F42" i="2"/>
  <c r="F43" i="2"/>
  <c r="H123" i="2"/>
  <c r="H124" i="2"/>
  <c r="H125" i="2"/>
  <c r="H126" i="2"/>
  <c r="F122" i="2"/>
  <c r="H122" i="2" s="1"/>
  <c r="F48" i="2"/>
  <c r="H48" i="2" s="1"/>
  <c r="F10" i="2"/>
  <c r="H10" i="2" s="1"/>
  <c r="C136" i="2" l="1"/>
  <c r="F136" i="2" s="1"/>
  <c r="C135" i="2"/>
  <c r="H53" i="2"/>
  <c r="C134" i="2"/>
  <c r="C141" i="2" s="1"/>
  <c r="F134" i="2"/>
  <c r="F141" i="2" s="1"/>
  <c r="F135" i="2" l="1"/>
  <c r="E130" i="2" l="1"/>
  <c r="C137" i="2" l="1"/>
  <c r="C142" i="2" s="1"/>
  <c r="G130" i="2"/>
  <c r="H130" i="2" s="1"/>
  <c r="F137" i="2" s="1"/>
  <c r="F142" i="2" s="1"/>
</calcChain>
</file>

<file path=xl/sharedStrings.xml><?xml version="1.0" encoding="utf-8"?>
<sst xmlns="http://schemas.openxmlformats.org/spreadsheetml/2006/main" count="396" uniqueCount="236">
  <si>
    <t>Lp.</t>
  </si>
  <si>
    <t>I</t>
  </si>
  <si>
    <t>II</t>
  </si>
  <si>
    <t xml:space="preserve">Nazwa </t>
  </si>
  <si>
    <t>Cena jednostkowa netto [zł]</t>
  </si>
  <si>
    <t>RBG</t>
  </si>
  <si>
    <t>Szacowana 
ilość</t>
  </si>
  <si>
    <t>Wartość
netto [zł]</t>
  </si>
  <si>
    <t>(nazwa i adres Wykonawcy)</t>
  </si>
  <si>
    <t>TABELA Z WYCENĄ PRAC ZAKRESU PODSTAWOWEGO</t>
  </si>
  <si>
    <t>J.m.</t>
  </si>
  <si>
    <t>Prace specjalisty ds. mechanicznych dla prac nie ujętych w zestawieniu operacji remontowych *</t>
  </si>
  <si>
    <t>Prace specjalisty ds. generatora dla prac nie ujętych w zestawieniu operacji remontowych *</t>
  </si>
  <si>
    <t>Prace specjalisty ds. AKPiA dla prac nie ujętych w zestawieniu operacji remontowych *</t>
  </si>
  <si>
    <t>Prace montera ds. mechanicznych dla prac nie ujętych w zestawieniu operacji remontowych  *</t>
  </si>
  <si>
    <t>Prace montera ds. generatora dla prac nie ujętych w zestawieniu operacji remontowych *</t>
  </si>
  <si>
    <t>III</t>
  </si>
  <si>
    <t>IV</t>
  </si>
  <si>
    <t>TABELA Z WYCENĄ NIESKATALOGOWANYCH KOSZTÓW MATERIAŁÓW I CZĘŚCI ZAMIENNYCH DLA ZAKRESU OPCJONALNEGO</t>
  </si>
  <si>
    <t>Planowana szacunkowa wartość materiałów - netto</t>
  </si>
  <si>
    <t>L.p.</t>
  </si>
  <si>
    <t>Pozycja</t>
  </si>
  <si>
    <t>V</t>
  </si>
  <si>
    <t>WARTOŚĆ OFERTY</t>
  </si>
  <si>
    <t xml:space="preserve">Zakres prac </t>
  </si>
  <si>
    <t>TABELA Z WYCENĄ SKATALOGOWANYCH  PRAC ZAKRESU OPCJONALNEGO</t>
  </si>
  <si>
    <r>
      <t xml:space="preserve">TABELA Z WYCENĄ NIESKATALOGOWANYCH PRAC ZAKRESU OPCJONALNEGO (PRACE </t>
    </r>
    <r>
      <rPr>
        <b/>
        <sz val="10"/>
        <color theme="0"/>
        <rFont val="Calibri"/>
        <family val="2"/>
        <charset val="238"/>
        <scheme val="minor"/>
      </rPr>
      <t>ROZLICZANE KOSZTORYSOWO W OPARCOU O STAWKĘ ROBOCZOGODZINY)</t>
    </r>
  </si>
  <si>
    <t>…...........................................................................................................................................................................................................................................</t>
  </si>
  <si>
    <t>Opis</t>
  </si>
  <si>
    <t>Cena Oferty netto [PLN]</t>
  </si>
  <si>
    <t>Cena Oferty brutto [PLN]</t>
  </si>
  <si>
    <t>VI</t>
  </si>
  <si>
    <t xml:space="preserve">TABELA Z PODSUMOWANIEM WARTOŚCI POSZCZEGÓLNYCH ZAKRESÓW </t>
  </si>
  <si>
    <t>Cena Oferty za zakres podstawowy - wartość łączna pozycji z Tabeli I</t>
  </si>
  <si>
    <t>Cena Oferty za zakres opcjonalny - wartość łączna pozycji z 
Tabeli II, III i IV</t>
  </si>
  <si>
    <t>Uwaga: Cenę Oferty brutto należy wpisać w formularzu elektronicznym systemu zakupowego odrębnie dla zakresu podstawowego i opcjonalnego.</t>
  </si>
  <si>
    <t xml:space="preserve">
</t>
  </si>
  <si>
    <t>…………………………………………………………………………………………………………………………………</t>
  </si>
  <si>
    <t xml:space="preserve">dokument należy podpisać kwalifikowanym podpisem elektronicznym </t>
  </si>
  <si>
    <t>przez osobę lub osoby umocowane do złożenia podpisu w imieniu Wykonawcy</t>
  </si>
  <si>
    <t>Łączna wartość DOSTAW opisanych w Tabeli IV- nieskatalogowane części i materiały dostarczane w ramach zakresu opcjonalnego</t>
  </si>
  <si>
    <t>Koszt zakupu materialów  
(tj. wysokość narzutu Wykonawcy w tym wszelkie koszty związane z dostawą części materiałów, w tym transport )</t>
  </si>
  <si>
    <t>Szacowana Ilość</t>
  </si>
  <si>
    <t>Łączna wartość PRAC opisanych w Tabeli III - nieskatalogowane Prace w ramach zakresu opcjonalnego rozliczane w oparciu o stawkę roboczogodziny</t>
  </si>
  <si>
    <t>Stawka podatku VAT
[%]</t>
  </si>
  <si>
    <t>Podatek VAT
[zł]</t>
  </si>
  <si>
    <t>Realizacje zakresu podstawowego remontu typu B turbozespołu - zgodnie z wymaganimai określonymi w OPZ
 (zakres prac dla poszczególnych grup funkcyjnych z Katalogu Czynności - stanowiącym Załącznik nr 1 do OPZ)</t>
  </si>
  <si>
    <t>Realizacja zakresu opcjonalnego podczas remontu typu B turbozespołu - zgodnie z wymaganimai określonymi w OPZ, oraz w Katalogu Czynności stanowiącym Zał. 1 do OPZ</t>
  </si>
  <si>
    <r>
      <t xml:space="preserve">Nazwa 
</t>
    </r>
    <r>
      <rPr>
        <i/>
        <sz val="9"/>
        <rFont val="Calibri"/>
        <family val="2"/>
        <charset val="238"/>
        <scheme val="minor"/>
      </rPr>
      <t xml:space="preserve">* UWAGA: W cenie jednostkowej RBG należy uwzględnić wszystkie koszty związane z realizacją zamówienia (robocizna, dojazd, nocleg, mobilizacja, narzuty, koszty zagospodarowania odpadów, przygotowanie dokumentacji wymaganej zapisami Umowy, pracę sprzętu czas oczekiwania na dopuszczenie itp.). Podana ilość roboczogodzin jest ilością szacunkową. W trakcie realizacji przedmiotu umowy ilość roboczogodzin może ulec zmianie stosownie do bieżących, uzasadnionych potrzeb Zamawiającego. </t>
    </r>
  </si>
  <si>
    <t xml:space="preserve">Materiały i części zamienne niezbędne do wykonania  prac, których zakup będzie dokonywany przez Wykonawcę wyłącznie na polecenie Zamawiającego (w ramach zakresu opcjonalnego). 
Szacowany koszt materiałów służy do porównania i oceny ofert. Rzeczywisty koszt materiałów zależny będzie od faktyczynych potrzeb Zamawiającego.
</t>
  </si>
  <si>
    <t>Wartość PRAC opisanych w Tabeli nr I - Realizacja w ramach zakresu podstawowego remontu  typu B turbozespołu</t>
  </si>
  <si>
    <t xml:space="preserve">Wartość PRAC opisanych w Tabeli nr II - Realizacja w ramach zakresu opcjonalnego remontu  typu B turbozespołu </t>
  </si>
  <si>
    <t>1.1</t>
  </si>
  <si>
    <t>Operacje ogólne (Lp. 1-9, 11 w Katalogu Czynności)</t>
  </si>
  <si>
    <t>kpl.</t>
  </si>
  <si>
    <t>1.2</t>
  </si>
  <si>
    <t>Zawór szybkozamykający (Lp. 14 w Katalogu Czynności)</t>
  </si>
  <si>
    <t>1.3</t>
  </si>
  <si>
    <t>Serwomotor zaworu szybkozamykającego (Lp. 16 w Katalogu Czynności)</t>
  </si>
  <si>
    <t>1.4</t>
  </si>
  <si>
    <t>Serwomotor zaworu regulacyjnego (Lp. 19 w Katalogu Czynności)</t>
  </si>
  <si>
    <t>1.5</t>
  </si>
  <si>
    <t>Serwomotor tarczy regulacyjnej (Lp. 21 w Katalogu Czynności)</t>
  </si>
  <si>
    <t>1.6</t>
  </si>
  <si>
    <t>Uziemienie turbiny (Lp. 23  w Katalogu Czynności)</t>
  </si>
  <si>
    <t>1.7</t>
  </si>
  <si>
    <t>Turbina układ łożyskowy – ustawienie linii wałów (Lp. 29  w Katalogu Czynności)</t>
  </si>
  <si>
    <t>1.8</t>
  </si>
  <si>
    <t>Turbina układ łożyskowy - Stojak łożyskowy (Lp. 36-40  w Katalogu Czynności)</t>
  </si>
  <si>
    <t>1.9</t>
  </si>
  <si>
    <t>Turbina układ łożyskowy - Łożyska (Lp. 46-48,50-55,57,59,60,63,64,66  w Katalogu Czynności)</t>
  </si>
  <si>
    <t>1.10</t>
  </si>
  <si>
    <t>Przekładnia i sprzęgła (Lp. 68-71,76,77 w Katalogu Czynności)</t>
  </si>
  <si>
    <t>1.11</t>
  </si>
  <si>
    <t>Układ olejowy (Lp. 82,83,84,86,88,89,90,92,93,99,101 w Katalogu Czynności)</t>
  </si>
  <si>
    <t>1.12</t>
  </si>
  <si>
    <t>Układ pary dławnicowej (Lp. 103,105,108  w Katalogu Czynności)</t>
  </si>
  <si>
    <t>1.13</t>
  </si>
  <si>
    <t>Układ rurociągów parowych (Lp. 111,112,114,116,117 w Katalogu Czynności)</t>
  </si>
  <si>
    <t>1.14</t>
  </si>
  <si>
    <t>Układ odwodnień ( Lp. 118,120 w Katalogu Czynności)</t>
  </si>
  <si>
    <t>1.15</t>
  </si>
  <si>
    <t>Prace rozruchowe ( Lp. 122,123 w Katalogu Czynności)</t>
  </si>
  <si>
    <t>1.16</t>
  </si>
  <si>
    <t>Generator ( Lp. 124-128 w Katalogu Czynności)</t>
  </si>
  <si>
    <t>1.17</t>
  </si>
  <si>
    <t>Uzwojenie stojana generatora  (Lp. 129-138) w Katalogu Czynności)</t>
  </si>
  <si>
    <t>1.18</t>
  </si>
  <si>
    <t>Oprzyrządowanie, termometry oporowe RTD PT 100 (Lp. 139-143 w Katalogu Czynności)</t>
  </si>
  <si>
    <t>1.19</t>
  </si>
  <si>
    <t>Wirnik generatora (Lp. 144-152 w Katalogu Czynności)</t>
  </si>
  <si>
    <t>1.20</t>
  </si>
  <si>
    <t>Pokrywy łożysk generatora (Lp. 159-162 w Katalogu Czynności)</t>
  </si>
  <si>
    <t>1.21</t>
  </si>
  <si>
    <t>Uszczelnienia łożysk gen. (Lp. 163-165,167 w Katalogu Czynności)</t>
  </si>
  <si>
    <t>1.22</t>
  </si>
  <si>
    <t>Kontrola luzów uszczelnienia-wał w przypadku ponownego montażu (Lp. 168,169 w Katalogu Czynności)</t>
  </si>
  <si>
    <t>1.23</t>
  </si>
  <si>
    <t>Wzbudnica PMG (Lp. 170-173 w Katalogu Czynności)</t>
  </si>
  <si>
    <t>1.24</t>
  </si>
  <si>
    <t>Szczotki uziemiające gen. (Lp. 174-175 w Katalogu Czynności)</t>
  </si>
  <si>
    <t>1.25</t>
  </si>
  <si>
    <t>Chłodnice generatora  (Lp. 176-182 w Katalogu Czynności)</t>
  </si>
  <si>
    <t>1.26</t>
  </si>
  <si>
    <t>Zabezpieczenia generatorowe (Lp. 183-189,192,193 w Katalogu Czynności)</t>
  </si>
  <si>
    <t>1.27</t>
  </si>
  <si>
    <t>Układ synchronizacji generatora (Lp. 194-198 w Katalogu Czynności)</t>
  </si>
  <si>
    <t>1.28</t>
  </si>
  <si>
    <t>Regulator napięcia wzbudzenia (Lp. 200-209 w Katalogu Czynności)</t>
  </si>
  <si>
    <t>1.29</t>
  </si>
  <si>
    <t>System sterowania i zabezpieczeń turbiny (Lp. 211-220 w Katalogu Czynności)</t>
  </si>
  <si>
    <t>1.30</t>
  </si>
  <si>
    <t>Układy pomiarowe i zabezpieczeń - pomiary specjalne (Lp. 221- 227,230-234 w Katalogu Czynności)</t>
  </si>
  <si>
    <t>1.31</t>
  </si>
  <si>
    <t>Układy pomiarowe i zabezpieczeń - układy pomiarowe temperatury (Lp. 235-240, 242-247w Katalogu Czynności)</t>
  </si>
  <si>
    <t>1.32</t>
  </si>
  <si>
    <t>Układy pomiarowe i zabezpieczeń - układy pomiarowe ciśnienia, poziomu i przepływu (Lp. 248-254,256- 262 w Katalogu Czynności)</t>
  </si>
  <si>
    <t>1.33</t>
  </si>
  <si>
    <t>Siłowniki elektryczne (Lp. 263-267,269-277 w Katalogu Czynności)</t>
  </si>
  <si>
    <t>1.34</t>
  </si>
  <si>
    <t>Siłowniki pneumatyczne (Lp. 278-280,282,284-289 w Katalogu Czynności)</t>
  </si>
  <si>
    <t>Operacje ogólne - Osiowanie turbozespołu (Lp. 10. w Katalogu czynności)</t>
  </si>
  <si>
    <t>Operacje ogólne - Kontrola endoskopowa turbiny poprzez dostępne króćce(Lp. 12. w Katalogu czynności)</t>
  </si>
  <si>
    <t>Operacje ogólne - Wykonanie analizy pracy turbiny w następującym zakresie:
• wyznaczenie sprawności wewnętrznej turbiny i ewentualnego spadku sprawności;
• wyznaczenie jednostkowego zużycia ciepła przez turbozespół;
• wyznaczenie spiętrzenia temperatury i przechłodzenia skroplin dla wymiennika ciepłowniczego;
• przedstawienie sprawozdania z analiz.
Pomiary (dla minimum 4 wartości żużycia pary) wykonane aparaturą Wykonawcy.(Lp. 13. w Katalogu czynności)</t>
  </si>
  <si>
    <t>Zawór szybkozamykający  - Remont zaworu szybkozamykającego:
- Demontaż izolacji na zaworze
- Demontaż obiektowy zaworu wraz urządzeniem sterującym
- Rozkręcenie śrub szpilkowych pokrywy oraz demontaż pokrywy zaworu,
- Demontaż wszystkich elementów zaworu i urządzenia sterującego na poszczególne elementy,
 - Demontaż sita zabezpieczającego wraz z siedziskiem zaworu,
- Kontrola wizualna i badania NDT elementów zaworu i pilota, kwalifikacja elementów,
 - Kontrola przylegania/szczelności gniazd zawór głównego i sterującego oraz kołnierza,
 - Regulacja, drobne naprawy narzędziami ręcznymi
- Montaż sita zabezpieczającego wraz z siedziskiem zaworu,
 - Montaż grzyba głównego, zespołu mocującego grzybek wstępny do wrzeciona, śrub,
- Montaż pokrywy zaworu, dokręcenie śrub szpilkowych
- Montaż warsztatowy zaworu i urządzenia sterującego wraz z wymianą uszczelnień
- Montaż nowej izolacji (materiał po stronie Wykonawcy)-Konstrukcja izolacji zgodna z obecnie zamontowaną. Utylizacja izolacji po stronie Wykonawcy.
 - Montaż zaworu i pilota wraz z pomiarami i sprawdzeniem(Lp. 15. w Katalogu czynności)</t>
  </si>
  <si>
    <t>Serwomotor zaworu szybkozamykającego - Przegląd serwomotoru zaworu szybkozamykającego:
 -Demontaż obiektowy oraz warsztatowy,
- Czyszczenie,
- Kontrola wizualna, wykonanie pomiarów i montaż części składowych serwomotoru (układy odwodzenia, tłoki serwomotorów) wraz z wymianą uszczelnień, regulacja, drobne naprawy narzędziami ręcznymi, materiał dostarcza Wykonawca 
- Kontrola ruchliwości i szczelności siłowników na stacji prób
- Montaż obiektowy (Lp. 17. w Katalogu czynności)</t>
  </si>
  <si>
    <t>Zawór regulacyjny - Remont zaworu regulacyjnego:
- Demontaż izolacji na zaworze,
- Demontaż warsztatowy zaworu
- Demontaż odsysań przecieków, rozkręcenie śrub szpilkowych z przygotowaniem niezbędnego sprzętu, demontaż pokrywy zaworu wraz z sitem
 -Demontaż grzybowrzeciona z korpusu zaworu regulacyjnego
 - Kontrola wizualna i badania NDT elementów zaworu (komora zaworowa 100 % MT), kwalifikacja elementów,
-Docieranie/regeneracja i regulacja elementów współpracujących wg potrzeby,
- Montaż warsztatowy zaworu  i urządzenia sterującego wraz z wymianą uszczelnień,
 - Montaż nowej izolacji (materiał po stronie Wykonawcy)-konstrukcja izolacji zgodna z obecnie zamontowaną. Utylizacja izolacji po stronie Wykonawcy.
- Przegląd układu odwodnień(Lp. 18. w Katalogu czynności)</t>
  </si>
  <si>
    <t>Serwomotor zaworu regulacyjnego - Przegląd serwomotoru zaworu szybkozamykającego:
-Demontaż obiektowy oraz warsztatowy,
-Czyszczenie,
- Kontrola wizualna, wykonanie pomiarów i montaż części składowych serwomotoru wraz z wymianą uszczelnień, regulacja, drobne naprawy narzędziami ręcznymi
- Kontrola ruchliwości i szczelności siłowników na stacji prób
- Montaż obiektowy (Lp. 20. w Katalogu czynności)</t>
  </si>
  <si>
    <t>Serwomotor tarczy regulacyjnej - Przegląd serwomotoru tarczy regulacyjnej:
-Demontaż obiektowy oraz warsztatowy,
-Czyszczenie,
 - Kontrola wizualna, wykonanie pomiarów i montaż części składowych serwomotoru wraz z wymianą uszczelnień, dostawa uszczelnień w zakresie Wykonawcy
- Kontrola ruchliwości i szczelności siłowników na stacji prób
 - Montaż obiektowy (Lp. 22. w Katalogu czynności)</t>
  </si>
  <si>
    <t>Uziemienie turbiny - Układu uziemienia turbiny:
 -Wymiana szczotek uziemiających(Lp. 24. w Katalogu czynności)</t>
  </si>
  <si>
    <t>Turbina układ łożyskowy – ustawienie linii wałów - Pomiary optyczne reperów fundamentów i punktów turbozespołu w stanie zimnym oraz gorącym podczas prac remontowych. (Lp. 25. w Katalogu czynności)</t>
  </si>
  <si>
    <t>Turbina układ łożyskowy – ustawienie linii wałów - Pomiar niwelacyjny linii wałów podczas montażu łożysk z pomiarem płaszczyzn i punktów na stojakach-pomiar linii wirnika (czopów łożysk) z pomiarem płaszczyzn podziałów w osiach łożysk(Lp. 26. w Katalogu czynności)</t>
  </si>
  <si>
    <t>Turbina układ łożyskowy – ustawienie linii wałów - Pomiary geodezyjne układu przepływowego i linii wałów
- pomiary w stanie gorącym
- pomiary w stanie zimnym 
- pomiary w trakcie remontu (przed i po remoncie)(Lp. 27. w Katalogu czynności)</t>
  </si>
  <si>
    <t>Turbina układ łożyskowy – ustawienie linii wałów - Pomiar wykorbienia czopów(Lp. 28. w Katalogu czynności)</t>
  </si>
  <si>
    <t>Turbina układ łożyskowy – ustawienie linii wałów - Pomiar średnic wału wirnika pod uszczelnienia olejowe(Lp. 30. w Katalogu czynności)</t>
  </si>
  <si>
    <t>Turbina układ łożyskowy – ustawienie linii wałów - Pomiar centrówki osiowej i promieniowej sprzęgieł (Lp. 31. w Katalogu czynności)</t>
  </si>
  <si>
    <t>Turbina układ łożyskowy – ustawienie linii wałów - Korekta centrówki osiowej i promieniowej sprzęgieł (Lp. 32. w Katalogu czynności)</t>
  </si>
  <si>
    <t>Turbina układ łożyskowy – ustawienie linii wałów - Pomiar średnicy otworów sprzęgłowych ( 1 sprzęgło=1 kpl.)(Lp. 33. w Katalogu czynności)</t>
  </si>
  <si>
    <t>Turbina układ łożyskowy – ustawienie linii wałów - Pomiar średnicy śrub sprzęgłowych(Lp. 34. w Katalogu czynności)</t>
  </si>
  <si>
    <t>Turbina układ łożyskowy – ustawienie linii wałów - Kontrola bicia czopa(Lp. 35. w Katalogu czynności)</t>
  </si>
  <si>
    <t>Turbina układ łożyskowy - Stojak łożyskowy - Demontaż i montaż rurociągów w obrębie stojaków w celu jego demontażu (czyszczenie płaszczyzn podziałowych, wykonanie uszczelek) Materiał uszczelek dostarcza Wykonawca(Lp. 41. w Katalogu czynności)</t>
  </si>
  <si>
    <t>Turbina układ łożyskowy - Stojak łożyskowy - Demontaż ścieraczy olejowych stojaków łożyskowych i przegląd.(Lp. 42. w Katalogu czynności)</t>
  </si>
  <si>
    <t>Turbina układ łożyskowy - Stojak łożyskowy - Dopasowanie nowego ścieracza olejowego stojaków łożyskowych.(Lp. 43. w Katalogu czynności)</t>
  </si>
  <si>
    <t>Turbina układ łożyskowy - Stojak łożyskowy - Montaż, ustawienie i dokręcenie ścieraczy olejowych stojaków łożyskowych (Lp. 44. w Katalogu czynności)</t>
  </si>
  <si>
    <t>Turbina układ łożyskowy - Stojak łożyskowy - Pomiary ustawienia wirnika względem wytoczenia olejowego (czyszczenie powierzchni w miejscu pomiaru, pomiar) w miejscu ścieraczy olejowych(Lp. 45. w Katalogu czynności)</t>
  </si>
  <si>
    <t>Turbina układ łożyskowy - Łożyska - Badania ultradźwiękowe (kontrola przylegania białego metalu)(Lp. 49. w Katalogu czynności)</t>
  </si>
  <si>
    <t>Turbina układ łożyskowy - Łożyska - Kontrola przylegania poduszek obejm łożyskowych (starych lub nowych)  z wirnikiem.(Lp. 56. w Katalogu czynności)</t>
  </si>
  <si>
    <t>Turbina układ łożyskowy - Łożyska - Dopasowanie starej lub nowej poduszki do wytoczenia poduszki pod wirnikiem(Lp. 58. w Katalogu czynności)</t>
  </si>
  <si>
    <t>Turbina układ łożyskowy - Łożyska - Pasowanie kuli łożysk do obejm i pokrywy.(Lp. 61. w Katalogu czynności)</t>
  </si>
  <si>
    <t>Turbina układ łożyskowy - Łożyska - Korekta luzów łożysk przez skrobanie.(Lp. 62. w Katalogu czynności)</t>
  </si>
  <si>
    <t>Turbina układ łożyskowy - Łożyska - Korekta powierzchni przylegania klocka oporowego do tarczy oporowej (tuszowanie i skrobanie).(Lp. 65. w Katalogu czynności)</t>
  </si>
  <si>
    <t>Turbina układ łożyskowy - Łożyska - Wyprowadzenie płaszczyzny podziałowej - pomiar geometrii -obróbka mechaniczna powierzchni współpracującej z kulą łożyska(Lp. 67. w Katalogu czynności)</t>
  </si>
  <si>
    <t>PRZEKŁADNIA I SPRZĘGŁA - Łożyska - badania penetrantem (jakość powierzchni ślizgowych)(Lp. 72. w Katalogu czynności)</t>
  </si>
  <si>
    <t>PRZEKŁADNIA I SPRZĘGŁA - Łożyska - badania ultradźwiękowe (kontrola przylegania stopu łożyskowego)(Lp. 73. w Katalogu czynności)</t>
  </si>
  <si>
    <t>PRZEKŁADNIA I SPRZĘGŁA - Wymiana łożysk przekładni, kontola wizalna wraz z ustawieniem luzów oraz dopasowaniem łożyska względem wirnika.  Wymiana uszczelnień (przegrody olejowe HSS i LSS) na wale.(Lp. 74. w Katalogu czynności)</t>
  </si>
  <si>
    <t>1.35</t>
  </si>
  <si>
    <t>PRZEKŁADNIA I SPRZĘGŁA - Przegląd kół zębatych przekładni. Kontrola stanu zębów,  sprawdzenie przylegania kół i luzu międzyzębnego / badania magnetyczne(Lp. 75. w Katalogu czynności)</t>
  </si>
  <si>
    <t>1.36</t>
  </si>
  <si>
    <t>PRZEKŁADNIA I SPRZĘGŁA - Sprzęgło SSS
Demontaż, czyszczenie, przegląd warsztatowy,pomiary, montaż zgodnie z instrukcją(Lp. 78. w Katalogu czynności)</t>
  </si>
  <si>
    <t>1.37</t>
  </si>
  <si>
    <t>PRZEKŁADNIA I SPRZĘGŁA - Sprzęgło Euroflex Demontaż sprzęgła.
Czyszczenie, kontrola wizualna pod kątem oznak pęknięć zmęczeniowych
Ewentualna wymiana zużytych elementów. Materiał zapewnia Wykonawca
Montaż sprzęgła, osiowanie(Lp. 79. w Katalogu czynności)</t>
  </si>
  <si>
    <t>1.38</t>
  </si>
  <si>
    <t>PRZEKŁADNIA I SPRZĘGŁA - Obracarka, demontaż, montaż wraz z centrowaniem
Remont obracarki wraz z silnikiem, demontaż, czyszczenie, ocena stanu technicznego elementów, wykonanie pomiarów, wymiana uszkodzonych lub zużytych części, wymiana łożysk i ponowny montaż. Części zapewnia Wykonawca.(Lp. 80. w Katalogu czynności)</t>
  </si>
  <si>
    <t>1.39</t>
  </si>
  <si>
    <t>PRZEKŁADNIA I SPRZĘGŁA - Kontrola centrowania silnika z obracarką.(Lp. 81. w Katalogu czynności)</t>
  </si>
  <si>
    <t>1.40</t>
  </si>
  <si>
    <t>UKŁAD OLEJOWY - Remont zaworów regulacyjnych układu olejowego (wraz z zaworem AMOT, zaworem bezpieczeństwa i zwrotnym) demontaż, czyszczenie, wymiana uszkodzonych lub zużytych elementów wg wyników kontroli ponowny montaż. Kontrola wraz z korektą nastawy zaworu bezpieczeństwa.Materiały w tym oryginalny zestaw serwisowy (z elementem termostatycznym i uszczelkami) zapewnia Wykonawca(Lp. 85. w Katalogu czynności)</t>
  </si>
  <si>
    <t>1.41</t>
  </si>
  <si>
    <t>UKŁAD OLEJOWY - Remont głównej pompy olejowej wraz z jej uzębieniem, czyszczenie, ocena stanu technicznego, wykonanie pomiarów i badańNDT (korpisu, wrzecion, wału i innych elementów roboczych), wymiana uszkodzonych lub zużytych elementów, ponowny montaż wraz z osiowaniem. Wymiana łożyska i uszczelnień. Udział przy uruchomieniu. Ewentalna regulacja po uruchomieniu.(Lp. 87. w Katalogu czynności)</t>
  </si>
  <si>
    <t>1.42</t>
  </si>
  <si>
    <t>UKŁAD OLEJOWY - Przegląd podwójnego filtra oleju smarnego w tym zaworów: 
Demontaż, przegląd i czyszczenie pokryw.
Montaż pokryw.
Przegląd, czyszczenie armatury przełączającej filtry.
Wymiana uszczelnień na połączeniach kołnierzowych.
Materiały zapewnia Wykonawca(Lp. 91. w Katalogu czynności)</t>
  </si>
  <si>
    <t>1.43</t>
  </si>
  <si>
    <t>UKŁAD OLEJOWY - Remont chłodnic w zakresie:
- demontaż i montaż chłodnic
- demontaż pokryw i płyt
- czyszczenie płyt
- wymiana uszczelnień pomiędzy płytami
- wymiana uszczelnień połączeń kołnierzowych oraz połączeń gwintowanych
- kontrola drożności i szczelności rurek, odpowietrzeń i odwodnień po stronie wodnej i olejowej, 
- montaż płyt i pokryw
- próba ciśnieniowa. Materiały (w tym uszczelki) zapewnia Wykonawca. 
Pomiar grubości ścianek kolan po stronie wody przy chłodnicach.(Lp. 94. w Katalogu czynności)</t>
  </si>
  <si>
    <t>1.44</t>
  </si>
  <si>
    <t>UKŁAD OLEJOWY - Remont armatury wody obejmujący :
-demontaż armatury
-wymianę uszczelnień wrzeciona
-kontrolę szczelności wewnętrznej
-kontrolę bicia wrzeciona
-montaż armatury z wymianą uszczelnień.
-kontrola wraz z korektą nastawy zaworu bezpieczeństwa
 Materiały zapewnia Wykonawca(Lp. 95. w Katalogu czynności)</t>
  </si>
  <si>
    <t>1.45</t>
  </si>
  <si>
    <t>UKŁAD OLEJOWY - GZO:
Demontaż czyszczenie i montaż włazów zbiornika olejowego
Czyszczenie zbiornika olejowego
Czyszczenie grzałki
Wykonanie i wymiana uszczelek pod włazami zbiornika olejowego. Materiał zapewnia Wykonawca
Przegląd i regulacja zaworu przelewowego(Lp. 96. w Katalogu czynności)</t>
  </si>
  <si>
    <t>1.46</t>
  </si>
  <si>
    <t>UKŁAD OLEJOWY - Hydrodynamiczne płukanie układu olejowego:
- przygotowanie układów do czyszczenia
- drenaż oleju do paletopojemników, transport we wskazane miejsce, ogrodzenie miejsca składowania,
 - zabezpieczenie układów na czas remontu
- czyszczenie GZO przed płukaniem układu
- odtworzenie układów po procesie płukania.
- zapewnienie niezbędnych urządzeń i instalacji do wykonania prac
- nadzór nad prowadzonymi pracami(Lp. 97. w Katalogu czynności)</t>
  </si>
  <si>
    <t>1.47</t>
  </si>
  <si>
    <t>UKŁAD OLEJOWY - Remont armatury olejowej obejmujący :
- demontaż armatury
- wymianę uszczelnień wrzeciona
- kontrolę szczelności wewnętrznej
- kontrolę bicia wrzeciona
- montaż armatury, wymiana uszczelnień.
- kontrola zaworów zwrotnych(Lp. 98. w Katalogu czynności)</t>
  </si>
  <si>
    <t>1.48</t>
  </si>
  <si>
    <t>UKŁAD OLEJOWY - Przegląd separatora oparów oleju - demontaż, czyszczenie, uszkodzonych lub zużytych elementów tj. łożyska (wraz z łożyskami silnika) wg wyników kontroli, ponowny montaż. Materiały zapewnia Wykonawca (Lp. 100. w Katalogu czynności)</t>
  </si>
  <si>
    <t>1.49</t>
  </si>
  <si>
    <t>UKŁAD OLEJOWY - Bocznik filtrujący - demontaż, czyszczenie, uszkodzonych lub zużytych elementów tj. łożyska (wraz z łożyskami silnika) wg wyników kontroli, ponowny montaż. (Lp. 102. w Katalogu czynności)</t>
  </si>
  <si>
    <t>1.50</t>
  </si>
  <si>
    <t>UKŁAD PARY DŁAWNICOWEJ - Przegląd dyszy wtryskowej 03MAW30AC010 (schładzanie pary dławnicowej), pomiary dyszy, wymiana uszczelnień, kontola pracy. Demontaż i montaż izolacji.(Lp. 104. w Katalogu czynności)</t>
  </si>
  <si>
    <t>1.51</t>
  </si>
  <si>
    <t>UKŁAD PARY DŁAWNICOWEJ - Skraplacz pary dławnicowej- wentylatory włączając silniki elektryczne i sprzęgła. Demontaż, czyszczenie, kontrola części, wymiana uszkodzonych i zużytych  części (łożyska, pasy, itd.) na nowe, montaż. Czyszczenie na zewnątrz. Wyważanie wirnika wentylatorów. Wymiana filtra powietrza(Lp. 106. w Katalogu czynności)</t>
  </si>
  <si>
    <t>1.52</t>
  </si>
  <si>
    <t>UKŁAD PARY DŁAWNICOWEJ - Chłodnica pary z dławnic:
Demontaż izolacji,
Demontaż, Czyszczenie strony płaszcza i rur (zgodnie z instrukcją), wymiana uszczelnień
Pomiary grubości ścianek
Pomiar średnicy zewnętrznej, montaż
kontrola podparcia chłodnicy
próba szczelności
Wymiana uszczelnień miedzykołnierzowych.
Montaż izolacji(Lp. 107. w Katalogu czynności)</t>
  </si>
  <si>
    <t>1.53</t>
  </si>
  <si>
    <t>UKŁAD PARY DŁAWNICOWEJ - Remont armatury: 
demontaż izolacji
demontaż napędów
wymiana uszczelnień wrzeciona/dławnicy,
montaż i ustawienie napędów
kontrola szczelności wewnętrznej i zewnętrznej
kontrola wraz z korektą nastawy zaworu bezpieczeństwa
Wymiana uszczelnień miedzykołnierzowych.
montaż izolacji.(Lp. 109. w Katalogu czynności)</t>
  </si>
  <si>
    <t>1.54</t>
  </si>
  <si>
    <t>UKŁAD PARY DŁAWNICOWEJ - Kontrola poprawności działania zawieszeń rurociągów (do chłodnicy)(Lp. 110. w Katalogu czynności)</t>
  </si>
  <si>
    <t>1.55</t>
  </si>
  <si>
    <t>UKŁAD RUROCIĄGÓW PAROWYCH - Przegląd zaworów i dławików: demontaż, wymiana uszczelnień oraz uszkodzonych lub zużytych elementów, montaż. Wymiana uszczelnień miedzykołnierzowych.(Lp. 113. w Katalogu czynności)</t>
  </si>
  <si>
    <t>1.56</t>
  </si>
  <si>
    <t>UKŁAD RUROCIĄGÓW PAROWYCH - Przegląd klap na upuście regulowanym i nieregulowanym: demontaż, czyszczenie, kontrola części, naprawa lub wymiana uszkodzonych lub zużytych części, montaż. Wymiana uszczelnień miedzykołnierzowych.Materiał zapewnia Wykonawca(Lp. 115. w Katalogu czynności)</t>
  </si>
  <si>
    <t>1.57</t>
  </si>
  <si>
    <t>UKŁAD ODWODNIEŃ - Kontrola poprawności działania zawieszeń(Lp. 119. w Katalogu czynności)</t>
  </si>
  <si>
    <t>1.58</t>
  </si>
  <si>
    <t>UKŁAD ODWODNIEŃ - Remont armatury odwodnień:
demontaż izolacji
demontaż napędów
wymiana uszczelnień wrzeciona i dławików
docieranie powierzchni uszczelniających w razie potrzeby
montaż i ustawienie napędów
kontrola szczelności wewnętrznej i zewnętrznej. Wymiana uszczelnień miedzykołnierzowych.
montaż izolacji(Lp. 121. w Katalogu czynności)</t>
  </si>
  <si>
    <t>1.59</t>
  </si>
  <si>
    <t>Łożyska generatora - Pasowanie łożysk(Lp. 157. w Katalogu czynności)</t>
  </si>
  <si>
    <t>1.60</t>
  </si>
  <si>
    <t>Łożyska generatora - Wymiana panewek łożysk generatora(Lp. 158. w Katalogu czynności)</t>
  </si>
  <si>
    <t>1.61</t>
  </si>
  <si>
    <t>Uszczelnienia łożysk gen. - Uszczelki labiryntu: Wymiana(Lp. 166. w Katalogu czynności)</t>
  </si>
  <si>
    <t>1.62</t>
  </si>
  <si>
    <t>Zabezpieczenia generatorowe - Wymiana  zasilaczy zabezpieczeń(Lp. 190. w Katalogu czynności)</t>
  </si>
  <si>
    <t>1.63</t>
  </si>
  <si>
    <t>Zabezpieczenia generatorowe - Dostawa i wymiana zabezpieczenia generatora(Lp. 191. w Katalogu czynności)</t>
  </si>
  <si>
    <t>1.64</t>
  </si>
  <si>
    <t>Układ synchronizacji generatora  - Dostawa i wymiana synchronizatora (Lp. 199. w Katalogu czynności)</t>
  </si>
  <si>
    <t>1.65</t>
  </si>
  <si>
    <t>Regulator napięcia wzbudzenia - Dostawa i wymiana regulatora napięcia wzbudzenia(Lp. 210. w Katalogu czynności)</t>
  </si>
  <si>
    <t>1.66</t>
  </si>
  <si>
    <t>Układy pomiarowe i zabezpieczeń - Pomiary specjalne - Wymiana uszkodzonych lub niespełniających wymaganych kryteriów elementów wg powyższych sprawdzeń(Lp. 228. w Katalogu czynności)</t>
  </si>
  <si>
    <t>1.67</t>
  </si>
  <si>
    <t>Układy pomiarowe i zabezpieczeń - Układy pomiarowe temperatury - Wymiana elementów pomiarowych w przypadku wystąpienia nieprawidłowości wynikłych po powyższym sprawdzeniu(Lp. 241. w Katalogu czynności)</t>
  </si>
  <si>
    <t>1.68</t>
  </si>
  <si>
    <t>Układy pomiarowe i zabezpieczeń - Układy pomiarowe ciśnienia, poziomu i przepływu - Wymiana elementów pomiarowych w przypadku wystąpienia nieprawidłowości wynikłych po powyższym sprawdzeniu(Lp. 255. w Katalogu czynności)</t>
  </si>
  <si>
    <t>1.69</t>
  </si>
  <si>
    <t>Siłowniki elektryczne  - Wymiana przetwornika w przypadku stwierdzonej nieprawidłowości(Lp. 268. w Katalogu czynności)</t>
  </si>
  <si>
    <t>1.70</t>
  </si>
  <si>
    <t>Siłowniki pneumatyczne  - Wymiana membran, uszczelnień w przypadku stwierdzenia uszkodzenia(Lp. 281. w Katalogu czynności)</t>
  </si>
  <si>
    <t>1.71</t>
  </si>
  <si>
    <t>Siłowniki pneumatyczne  - Wymiana krańcówki w przypadku wystąpienia nieprawidłowości.(Lp. 283. w Katalogu czynności)</t>
  </si>
  <si>
    <t>Cena netto [zł]</t>
  </si>
  <si>
    <t>Cena Oferty brutto [zł]</t>
  </si>
  <si>
    <t>Wartość bruto  zgodnie z wyliczeniem w Tabeli powyżej
[zł]</t>
  </si>
  <si>
    <t>Wartość netto  zgodnie z wyliczeniem w Tabeli powyżej 
[zł]</t>
  </si>
  <si>
    <r>
      <t xml:space="preserve">Uwaga: 
1. Prosimy nie modyfikować pól tabeli Formularza. Wykonawca zobowiązany jest do uzupełnienia wszystkich pól formularza oznaczonych kolorem </t>
    </r>
    <r>
      <rPr>
        <u/>
        <sz val="9"/>
        <color rgb="FFC00000"/>
        <rFont val="Calibri"/>
        <family val="2"/>
        <charset val="238"/>
        <scheme val="minor"/>
      </rPr>
      <t>zielonym</t>
    </r>
    <r>
      <rPr>
        <sz val="9"/>
        <color rgb="FFC00000"/>
        <rFont val="Calibri"/>
        <family val="2"/>
        <charset val="238"/>
        <scheme val="minor"/>
      </rPr>
      <t>.  Pozostałe pola zostaną wypełnione automatycznie.
2. Wszystkie kwoty winny być podane w złotych i groszach. Najniższą wartością może być 1 grosz.
3. Ilości szacunkowe podane w zestawieniu należy traktować jako ilości orientacyjne. Ilość zlecanych prac rozliczanych w jednostkach roboczogodziny oraz ilość i rodzaj  zamawianych części będzie uzależniona od bieżących i faktycznych potrzeb Zamawiającego.
4. Dokument należy podpisać przez osobę lub osoby umocowane do złożenia podpisu w imieniu Wykonawcy.</t>
    </r>
  </si>
  <si>
    <t>Zał. 11B do SWZ - FORMULARZ CENOWY</t>
  </si>
  <si>
    <t>Część nr 2 pn. „Remont średni turbozespołu – turbiny parowej SST-300C wraz z generatorem TC145 zainstalowanych w PGE EC S.A. Oddział w Rzeszowie w 2029 roku" nr POST/PEC/PEC/UZB/01039/2025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</si>
</sst>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[$zł-415]_-;\-* #,##0.00\ [$zł-415]_-;_-* &quot;-&quot;??\ [$zł-415]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2"/>
      <color rgb="FFFF00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9"/>
      <color rgb="FFC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2" fillId="0" borderId="11" xfId="0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Border="1" applyAlignment="1" applyProtection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43" fontId="2" fillId="0" borderId="0" xfId="2" applyFont="1"/>
    <xf numFmtId="0" fontId="2" fillId="0" borderId="10" xfId="0" applyFont="1" applyFill="1" applyBorder="1" applyAlignment="1" applyProtection="1">
      <alignment horizontal="center" vertical="center"/>
    </xf>
    <xf numFmtId="0" fontId="2" fillId="0" borderId="8" xfId="0" applyNumberFormat="1" applyFont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7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13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43" fontId="4" fillId="4" borderId="8" xfId="2" applyFont="1" applyFill="1" applyBorder="1" applyAlignment="1" applyProtection="1">
      <alignment horizontal="center" vertical="center" wrapText="1"/>
    </xf>
    <xf numFmtId="43" fontId="4" fillId="4" borderId="22" xfId="2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2" fillId="5" borderId="11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top" wrapText="1"/>
    </xf>
    <xf numFmtId="0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3" fontId="2" fillId="0" borderId="26" xfId="2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vertical="top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11" fillId="6" borderId="5" xfId="0" applyFont="1" applyFill="1" applyBorder="1" applyAlignment="1" applyProtection="1">
      <alignment horizontal="center" vertical="center" wrapText="1"/>
    </xf>
    <xf numFmtId="0" fontId="11" fillId="6" borderId="5" xfId="0" applyFont="1" applyFill="1" applyBorder="1" applyAlignment="1" applyProtection="1">
      <alignment vertical="center" wrapText="1"/>
    </xf>
    <xf numFmtId="0" fontId="13" fillId="0" borderId="5" xfId="0" applyFont="1" applyBorder="1" applyAlignment="1">
      <alignment vertical="top" wrapText="1"/>
    </xf>
    <xf numFmtId="0" fontId="2" fillId="0" borderId="0" xfId="0" applyNumberFormat="1" applyFont="1" applyBorder="1"/>
    <xf numFmtId="0" fontId="2" fillId="0" borderId="0" xfId="0" applyFont="1" applyBorder="1"/>
    <xf numFmtId="0" fontId="13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2" fillId="7" borderId="5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>
      <alignment vertical="center" wrapText="1"/>
    </xf>
    <xf numFmtId="164" fontId="5" fillId="3" borderId="6" xfId="2" applyNumberFormat="1" applyFont="1" applyFill="1" applyBorder="1" applyAlignment="1" applyProtection="1">
      <alignment horizontal="center" vertical="center" wrapText="1"/>
      <protection locked="0"/>
    </xf>
    <xf numFmtId="164" fontId="5" fillId="3" borderId="23" xfId="2" applyNumberFormat="1" applyFont="1" applyFill="1" applyBorder="1" applyAlignment="1" applyProtection="1">
      <alignment horizontal="center" vertical="center" wrapText="1"/>
      <protection locked="0"/>
    </xf>
    <xf numFmtId="43" fontId="4" fillId="4" borderId="28" xfId="2" applyFont="1" applyFill="1" applyBorder="1" applyAlignment="1" applyProtection="1">
      <alignment horizontal="center" vertical="center" wrapText="1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top" wrapText="1"/>
    </xf>
    <xf numFmtId="10" fontId="4" fillId="4" borderId="28" xfId="2" applyNumberFormat="1" applyFont="1" applyFill="1" applyBorder="1" applyAlignment="1" applyProtection="1">
      <alignment horizontal="center" vertical="center" wrapText="1"/>
    </xf>
    <xf numFmtId="10" fontId="2" fillId="0" borderId="0" xfId="0" applyNumberFormat="1" applyFont="1" applyFill="1" applyBorder="1" applyAlignment="1" applyProtection="1">
      <alignment horizontal="center" vertical="center"/>
    </xf>
    <xf numFmtId="10" fontId="2" fillId="0" borderId="0" xfId="0" applyNumberFormat="1" applyFont="1"/>
    <xf numFmtId="10" fontId="7" fillId="0" borderId="0" xfId="0" applyNumberFormat="1" applyFont="1" applyBorder="1" applyAlignment="1">
      <alignment vertical="top" wrapText="1"/>
    </xf>
    <xf numFmtId="10" fontId="11" fillId="6" borderId="5" xfId="0" applyNumberFormat="1" applyFont="1" applyFill="1" applyBorder="1" applyAlignment="1" applyProtection="1">
      <alignment vertical="center" wrapText="1"/>
    </xf>
    <xf numFmtId="10" fontId="2" fillId="0" borderId="0" xfId="2" applyNumberFormat="1" applyFont="1"/>
    <xf numFmtId="164" fontId="2" fillId="0" borderId="0" xfId="0" applyNumberFormat="1" applyFont="1"/>
    <xf numFmtId="9" fontId="5" fillId="3" borderId="15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4" borderId="29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4" fillId="4" borderId="30" xfId="0" applyNumberFormat="1" applyFont="1" applyFill="1" applyBorder="1" applyAlignment="1" applyProtection="1">
      <alignment horizontal="center" vertical="center" wrapText="1"/>
    </xf>
    <xf numFmtId="43" fontId="4" fillId="4" borderId="30" xfId="2" applyFont="1" applyFill="1" applyBorder="1" applyAlignment="1" applyProtection="1">
      <alignment horizontal="center" vertical="center" wrapText="1"/>
    </xf>
    <xf numFmtId="43" fontId="4" fillId="4" borderId="31" xfId="2" applyFont="1" applyFill="1" applyBorder="1" applyAlignment="1" applyProtection="1">
      <alignment horizontal="center" vertical="center" wrapText="1"/>
    </xf>
    <xf numFmtId="10" fontId="4" fillId="4" borderId="31" xfId="2" applyNumberFormat="1" applyFont="1" applyFill="1" applyBorder="1" applyAlignment="1" applyProtection="1">
      <alignment horizontal="center" vertical="center" wrapText="1"/>
    </xf>
    <xf numFmtId="43" fontId="4" fillId="4" borderId="32" xfId="2" applyFont="1" applyFill="1" applyBorder="1" applyAlignment="1" applyProtection="1">
      <alignment horizontal="center" vertical="center" wrapText="1"/>
    </xf>
    <xf numFmtId="164" fontId="5" fillId="3" borderId="8" xfId="2" applyNumberFormat="1" applyFont="1" applyFill="1" applyBorder="1" applyAlignment="1" applyProtection="1">
      <alignment horizontal="center" vertical="center" wrapText="1"/>
      <protection locked="0"/>
    </xf>
    <xf numFmtId="9" fontId="5" fillId="3" borderId="28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/>
    </xf>
    <xf numFmtId="0" fontId="7" fillId="0" borderId="23" xfId="0" applyFont="1" applyBorder="1" applyAlignment="1">
      <alignment vertical="top" wrapText="1"/>
    </xf>
    <xf numFmtId="164" fontId="5" fillId="3" borderId="21" xfId="2" applyNumberFormat="1" applyFont="1" applyFill="1" applyBorder="1" applyAlignment="1" applyProtection="1">
      <alignment horizontal="center" vertical="center" wrapText="1"/>
      <protection locked="0"/>
    </xf>
    <xf numFmtId="9" fontId="5" fillId="3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9" fontId="5" fillId="3" borderId="19" xfId="2" applyNumberFormat="1" applyFont="1" applyFill="1" applyBorder="1" applyAlignment="1" applyProtection="1">
      <alignment horizontal="center" vertical="center" wrapText="1"/>
      <protection locked="0"/>
    </xf>
    <xf numFmtId="43" fontId="2" fillId="0" borderId="12" xfId="2" applyFont="1" applyFill="1" applyBorder="1" applyAlignment="1" applyProtection="1">
      <alignment vertical="center"/>
    </xf>
    <xf numFmtId="9" fontId="5" fillId="3" borderId="33" xfId="2" applyNumberFormat="1" applyFont="1" applyFill="1" applyBorder="1" applyAlignment="1" applyProtection="1">
      <alignment horizontal="center" vertical="center" wrapText="1"/>
      <protection locked="0"/>
    </xf>
    <xf numFmtId="43" fontId="2" fillId="0" borderId="5" xfId="2" applyFont="1" applyFill="1" applyBorder="1" applyAlignment="1" applyProtection="1">
      <alignment vertical="center"/>
    </xf>
    <xf numFmtId="43" fontId="2" fillId="0" borderId="23" xfId="2" applyFont="1" applyFill="1" applyBorder="1" applyAlignment="1" applyProtection="1">
      <alignment vertical="center"/>
    </xf>
    <xf numFmtId="43" fontId="2" fillId="0" borderId="14" xfId="2" applyFont="1" applyFill="1" applyBorder="1" applyAlignment="1" applyProtection="1">
      <alignment vertical="center"/>
    </xf>
    <xf numFmtId="43" fontId="2" fillId="0" borderId="8" xfId="2" applyFont="1" applyFill="1" applyBorder="1" applyAlignment="1" applyProtection="1">
      <alignment vertical="center"/>
    </xf>
    <xf numFmtId="43" fontId="2" fillId="0" borderId="22" xfId="2" applyFont="1" applyFill="1" applyBorder="1" applyAlignment="1" applyProtection="1">
      <alignment vertical="center"/>
    </xf>
    <xf numFmtId="0" fontId="4" fillId="4" borderId="36" xfId="0" applyFont="1" applyFill="1" applyBorder="1" applyAlignment="1" applyProtection="1">
      <alignment horizontal="center" vertical="center" wrapText="1"/>
    </xf>
    <xf numFmtId="0" fontId="4" fillId="4" borderId="37" xfId="0" applyFont="1" applyFill="1" applyBorder="1" applyAlignment="1" applyProtection="1">
      <alignment horizontal="center" vertical="center" wrapText="1"/>
    </xf>
    <xf numFmtId="0" fontId="4" fillId="4" borderId="37" xfId="0" applyNumberFormat="1" applyFont="1" applyFill="1" applyBorder="1" applyAlignment="1" applyProtection="1">
      <alignment horizontal="center" vertical="center" wrapText="1"/>
    </xf>
    <xf numFmtId="0" fontId="2" fillId="0" borderId="38" xfId="0" applyFont="1" applyFill="1" applyBorder="1" applyAlignment="1" applyProtection="1">
      <alignment horizontal="center" vertical="center"/>
    </xf>
    <xf numFmtId="0" fontId="17" fillId="0" borderId="34" xfId="0" applyFont="1" applyBorder="1" applyAlignment="1">
      <alignment vertical="top" wrapText="1"/>
    </xf>
    <xf numFmtId="164" fontId="2" fillId="0" borderId="34" xfId="0" applyNumberFormat="1" applyFont="1" applyBorder="1" applyAlignment="1" applyProtection="1">
      <alignment horizontal="center" vertical="center" wrapText="1"/>
    </xf>
    <xf numFmtId="9" fontId="2" fillId="2" borderId="34" xfId="3" applyFont="1" applyFill="1" applyBorder="1" applyAlignment="1" applyProtection="1">
      <alignment horizontal="center" vertical="center"/>
    </xf>
    <xf numFmtId="164" fontId="2" fillId="2" borderId="34" xfId="2" applyNumberFormat="1" applyFont="1" applyFill="1" applyBorder="1" applyAlignment="1" applyProtection="1">
      <alignment horizontal="center" vertical="center"/>
    </xf>
    <xf numFmtId="9" fontId="2" fillId="3" borderId="34" xfId="2" applyNumberFormat="1" applyFont="1" applyFill="1" applyBorder="1" applyAlignment="1" applyProtection="1">
      <alignment horizontal="center" vertical="center"/>
    </xf>
    <xf numFmtId="43" fontId="2" fillId="0" borderId="34" xfId="2" applyFont="1" applyFill="1" applyBorder="1" applyAlignment="1" applyProtection="1">
      <alignment vertical="center"/>
    </xf>
    <xf numFmtId="164" fontId="2" fillId="2" borderId="35" xfId="0" applyNumberFormat="1" applyFont="1" applyFill="1" applyBorder="1" applyAlignment="1" applyProtection="1">
      <alignment horizontal="center" vertical="center"/>
    </xf>
    <xf numFmtId="0" fontId="13" fillId="0" borderId="23" xfId="0" applyFont="1" applyBorder="1" applyAlignment="1">
      <alignment vertical="top" wrapText="1"/>
    </xf>
    <xf numFmtId="0" fontId="11" fillId="6" borderId="10" xfId="0" applyFont="1" applyFill="1" applyBorder="1" applyAlignment="1" applyProtection="1">
      <alignment horizontal="center" vertical="center" wrapText="1"/>
    </xf>
    <xf numFmtId="0" fontId="11" fillId="6" borderId="28" xfId="0" applyFont="1" applyFill="1" applyBorder="1" applyAlignment="1" applyProtection="1">
      <alignment vertical="center" wrapText="1"/>
    </xf>
    <xf numFmtId="0" fontId="11" fillId="6" borderId="42" xfId="0" applyFont="1" applyFill="1" applyBorder="1" applyAlignment="1" applyProtection="1">
      <alignment vertical="center" wrapText="1"/>
    </xf>
    <xf numFmtId="10" fontId="11" fillId="6" borderId="42" xfId="0" applyNumberFormat="1" applyFont="1" applyFill="1" applyBorder="1" applyAlignment="1" applyProtection="1">
      <alignment vertical="center" wrapText="1"/>
    </xf>
    <xf numFmtId="0" fontId="11" fillId="6" borderId="43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horizontal="left" wrapText="1"/>
    </xf>
    <xf numFmtId="0" fontId="11" fillId="6" borderId="3" xfId="0" applyFont="1" applyFill="1" applyBorder="1" applyAlignment="1" applyProtection="1">
      <alignment horizontal="left" vertical="center" wrapText="1"/>
    </xf>
    <xf numFmtId="0" fontId="11" fillId="6" borderId="4" xfId="0" applyFont="1" applyFill="1" applyBorder="1" applyAlignment="1" applyProtection="1">
      <alignment horizontal="left" vertical="center" wrapText="1"/>
    </xf>
    <xf numFmtId="0" fontId="11" fillId="6" borderId="2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left" vertical="center" wrapText="1"/>
    </xf>
    <xf numFmtId="0" fontId="3" fillId="5" borderId="16" xfId="0" applyFont="1" applyFill="1" applyBorder="1" applyAlignment="1" applyProtection="1">
      <alignment horizontal="left" vertical="center" wrapText="1"/>
    </xf>
    <xf numFmtId="0" fontId="3" fillId="5" borderId="18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left" vertical="top" wrapText="1"/>
    </xf>
    <xf numFmtId="0" fontId="5" fillId="3" borderId="0" xfId="0" applyFont="1" applyFill="1" applyBorder="1" applyAlignment="1" applyProtection="1">
      <alignment horizontal="center" wrapText="1"/>
    </xf>
    <xf numFmtId="0" fontId="2" fillId="0" borderId="9" xfId="0" applyFont="1" applyBorder="1" applyAlignment="1">
      <alignment horizontal="center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/>
    </xf>
    <xf numFmtId="0" fontId="9" fillId="3" borderId="0" xfId="0" applyFont="1" applyFill="1" applyAlignment="1" applyProtection="1">
      <alignment horizontal="center" wrapText="1"/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3" fillId="5" borderId="5" xfId="0" applyFont="1" applyFill="1" applyBorder="1" applyAlignment="1" applyProtection="1">
      <alignment horizontal="left" vertical="center" wrapText="1"/>
    </xf>
    <xf numFmtId="0" fontId="3" fillId="5" borderId="6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17" xfId="0" applyFont="1" applyFill="1" applyBorder="1" applyAlignment="1" applyProtection="1">
      <alignment horizontal="left" vertical="center" wrapText="1"/>
    </xf>
    <xf numFmtId="0" fontId="11" fillId="6" borderId="5" xfId="0" applyFont="1" applyFill="1" applyBorder="1" applyAlignment="1" applyProtection="1">
      <alignment horizontal="left" vertical="center" wrapText="1"/>
    </xf>
    <xf numFmtId="43" fontId="19" fillId="7" borderId="7" xfId="1" applyNumberFormat="1" applyFont="1" applyFill="1" applyBorder="1" applyAlignment="1">
      <alignment horizontal="center" vertical="center" wrapText="1"/>
    </xf>
    <xf numFmtId="43" fontId="19" fillId="7" borderId="16" xfId="1" applyNumberFormat="1" applyFont="1" applyFill="1" applyBorder="1" applyAlignment="1">
      <alignment horizontal="center" vertical="center" wrapText="1"/>
    </xf>
    <xf numFmtId="43" fontId="19" fillId="7" borderId="27" xfId="1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6" xfId="0" applyFont="1" applyFill="1" applyBorder="1" applyAlignment="1" applyProtection="1">
      <alignment horizontal="center" vertical="center" wrapText="1"/>
    </xf>
    <xf numFmtId="0" fontId="4" fillId="4" borderId="27" xfId="0" applyFont="1" applyFill="1" applyBorder="1" applyAlignment="1" applyProtection="1">
      <alignment horizontal="center" vertical="center" wrapText="1"/>
    </xf>
    <xf numFmtId="44" fontId="15" fillId="5" borderId="0" xfId="1" applyFont="1" applyFill="1" applyBorder="1" applyAlignment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16" xfId="0" applyNumberFormat="1" applyFont="1" applyFill="1" applyBorder="1" applyAlignment="1" applyProtection="1">
      <alignment horizontal="center" vertical="center" wrapText="1"/>
    </xf>
    <xf numFmtId="0" fontId="4" fillId="4" borderId="18" xfId="0" applyNumberFormat="1" applyFont="1" applyFill="1" applyBorder="1" applyAlignment="1" applyProtection="1">
      <alignment horizontal="center" vertical="center" wrapText="1"/>
    </xf>
    <xf numFmtId="44" fontId="13" fillId="0" borderId="7" xfId="1" applyFont="1" applyBorder="1" applyAlignment="1">
      <alignment horizontal="center" vertical="center" wrapText="1"/>
    </xf>
    <xf numFmtId="44" fontId="13" fillId="0" borderId="16" xfId="1" applyFont="1" applyBorder="1" applyAlignment="1">
      <alignment horizontal="center" vertical="center" wrapText="1"/>
    </xf>
    <xf numFmtId="44" fontId="13" fillId="0" borderId="18" xfId="1" applyFont="1" applyBorder="1" applyAlignment="1">
      <alignment horizontal="center" vertical="center" wrapText="1"/>
    </xf>
    <xf numFmtId="0" fontId="4" fillId="4" borderId="27" xfId="0" applyNumberFormat="1" applyFont="1" applyFill="1" applyBorder="1" applyAlignment="1" applyProtection="1">
      <alignment horizontal="center" vertical="center" wrapText="1"/>
    </xf>
    <xf numFmtId="43" fontId="13" fillId="0" borderId="7" xfId="1" applyNumberFormat="1" applyFont="1" applyBorder="1" applyAlignment="1">
      <alignment horizontal="center" vertical="center" wrapText="1"/>
    </xf>
    <xf numFmtId="43" fontId="13" fillId="0" borderId="16" xfId="1" applyNumberFormat="1" applyFont="1" applyBorder="1" applyAlignment="1">
      <alignment horizontal="center" vertical="center" wrapText="1"/>
    </xf>
    <xf numFmtId="43" fontId="13" fillId="0" borderId="18" xfId="1" applyNumberFormat="1" applyFont="1" applyBorder="1" applyAlignment="1">
      <alignment horizontal="center" vertical="center" wrapText="1"/>
    </xf>
    <xf numFmtId="43" fontId="13" fillId="0" borderId="19" xfId="1" applyNumberFormat="1" applyFont="1" applyBorder="1" applyAlignment="1">
      <alignment horizontal="center" vertical="center" wrapText="1"/>
    </xf>
    <xf numFmtId="43" fontId="13" fillId="0" borderId="39" xfId="1" applyNumberFormat="1" applyFont="1" applyBorder="1" applyAlignment="1">
      <alignment horizontal="center" vertical="center" wrapText="1"/>
    </xf>
    <xf numFmtId="43" fontId="13" fillId="0" borderId="41" xfId="1" applyNumberFormat="1" applyFont="1" applyBorder="1" applyAlignment="1">
      <alignment horizontal="center" vertical="center" wrapText="1"/>
    </xf>
    <xf numFmtId="43" fontId="13" fillId="0" borderId="27" xfId="1" applyNumberFormat="1" applyFont="1" applyBorder="1" applyAlignment="1">
      <alignment horizontal="center" vertical="center" wrapText="1"/>
    </xf>
    <xf numFmtId="43" fontId="13" fillId="0" borderId="40" xfId="1" applyNumberFormat="1" applyFont="1" applyBorder="1" applyAlignment="1">
      <alignment horizontal="center" vertical="center" wrapText="1"/>
    </xf>
  </cellXfs>
  <cellStyles count="4">
    <cellStyle name="Dziesiętny" xfId="2" builtinId="3"/>
    <cellStyle name="Normalny" xfId="0" builtinId="0"/>
    <cellStyle name="Procentowy" xfId="3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9"/>
  <sheetViews>
    <sheetView tabSelected="1" zoomScale="115" zoomScaleNormal="115" zoomScaleSheetLayoutView="115" workbookViewId="0">
      <selection activeCell="A3" sqref="A3:H3"/>
    </sheetView>
  </sheetViews>
  <sheetFormatPr defaultColWidth="21.81640625" defaultRowHeight="12" x14ac:dyDescent="0.3"/>
  <cols>
    <col min="1" max="1" width="4.81640625" style="1" customWidth="1"/>
    <col min="2" max="2" width="56.1796875" style="15" customWidth="1"/>
    <col min="3" max="3" width="15" style="5" customWidth="1"/>
    <col min="4" max="4" width="15.26953125" style="6" customWidth="1"/>
    <col min="5" max="5" width="14.54296875" style="7" bestFit="1" customWidth="1"/>
    <col min="6" max="6" width="14.54296875" style="7" customWidth="1"/>
    <col min="7" max="7" width="13" style="61" bestFit="1" customWidth="1"/>
    <col min="8" max="8" width="14.1796875" style="7" bestFit="1" customWidth="1"/>
    <col min="9" max="9" width="17.81640625" style="1" customWidth="1"/>
    <col min="10" max="16384" width="21.81640625" style="1"/>
  </cols>
  <sheetData>
    <row r="1" spans="1:10" ht="18" customHeight="1" x14ac:dyDescent="0.3">
      <c r="A1" s="109" t="s">
        <v>234</v>
      </c>
      <c r="B1" s="109"/>
      <c r="C1" s="109"/>
      <c r="D1" s="109"/>
      <c r="E1" s="109"/>
      <c r="F1" s="109"/>
      <c r="G1" s="109"/>
      <c r="H1" s="109"/>
    </row>
    <row r="2" spans="1:10" ht="33" customHeight="1" x14ac:dyDescent="0.3">
      <c r="A2" s="113" t="s">
        <v>235</v>
      </c>
      <c r="B2" s="113"/>
      <c r="C2" s="113"/>
      <c r="D2" s="113"/>
      <c r="E2" s="113"/>
      <c r="F2" s="113"/>
      <c r="G2" s="113"/>
      <c r="H2" s="113"/>
    </row>
    <row r="3" spans="1:10" ht="88.5" customHeight="1" x14ac:dyDescent="0.3">
      <c r="A3" s="117" t="s">
        <v>233</v>
      </c>
      <c r="B3" s="117"/>
      <c r="C3" s="117"/>
      <c r="D3" s="117"/>
      <c r="E3" s="117"/>
      <c r="F3" s="117"/>
      <c r="G3" s="117"/>
      <c r="H3" s="117"/>
    </row>
    <row r="4" spans="1:10" ht="40.5" customHeight="1" x14ac:dyDescent="0.3">
      <c r="A4" s="118" t="s">
        <v>27</v>
      </c>
      <c r="B4" s="118"/>
      <c r="C4" s="118"/>
      <c r="D4" s="118"/>
      <c r="E4" s="118"/>
      <c r="F4" s="118"/>
      <c r="G4" s="118"/>
      <c r="H4" s="118"/>
    </row>
    <row r="5" spans="1:10" x14ac:dyDescent="0.3">
      <c r="A5" s="120" t="s">
        <v>8</v>
      </c>
      <c r="B5" s="120"/>
      <c r="C5" s="120"/>
      <c r="D5" s="120"/>
      <c r="E5" s="120"/>
      <c r="F5" s="120"/>
      <c r="G5" s="120"/>
      <c r="H5" s="120"/>
    </row>
    <row r="6" spans="1:10" ht="12.5" thickBot="1" x14ac:dyDescent="0.35">
      <c r="A6" s="119"/>
      <c r="B6" s="119"/>
      <c r="C6" s="119"/>
      <c r="D6" s="119"/>
      <c r="E6" s="119"/>
      <c r="F6" s="119"/>
      <c r="G6" s="119"/>
      <c r="H6" s="119"/>
    </row>
    <row r="7" spans="1:10" ht="12.5" thickBot="1" x14ac:dyDescent="0.35">
      <c r="A7" s="23" t="s">
        <v>1</v>
      </c>
      <c r="B7" s="110" t="s">
        <v>9</v>
      </c>
      <c r="C7" s="111"/>
      <c r="D7" s="111"/>
      <c r="E7" s="111"/>
      <c r="F7" s="111"/>
      <c r="G7" s="111"/>
      <c r="H7" s="112"/>
    </row>
    <row r="8" spans="1:10" ht="45.75" customHeight="1" x14ac:dyDescent="0.3">
      <c r="A8" s="17" t="s">
        <v>0</v>
      </c>
      <c r="B8" s="18" t="s">
        <v>3</v>
      </c>
      <c r="C8" s="19" t="s">
        <v>10</v>
      </c>
      <c r="D8" s="19" t="s">
        <v>6</v>
      </c>
      <c r="E8" s="20" t="s">
        <v>4</v>
      </c>
      <c r="F8" s="48" t="s">
        <v>7</v>
      </c>
      <c r="G8" s="56" t="s">
        <v>44</v>
      </c>
      <c r="H8" s="21" t="s">
        <v>45</v>
      </c>
    </row>
    <row r="9" spans="1:10" ht="24.75" customHeight="1" x14ac:dyDescent="0.3">
      <c r="A9" s="22">
        <v>1</v>
      </c>
      <c r="B9" s="114" t="s">
        <v>46</v>
      </c>
      <c r="C9" s="115"/>
      <c r="D9" s="115"/>
      <c r="E9" s="115"/>
      <c r="F9" s="115"/>
      <c r="G9" s="115"/>
      <c r="H9" s="116"/>
    </row>
    <row r="10" spans="1:10" x14ac:dyDescent="0.3">
      <c r="A10" s="51" t="s">
        <v>52</v>
      </c>
      <c r="B10" s="52" t="s">
        <v>53</v>
      </c>
      <c r="C10" s="53" t="s">
        <v>54</v>
      </c>
      <c r="D10" s="54">
        <v>1</v>
      </c>
      <c r="E10" s="46"/>
      <c r="F10" s="87">
        <f>D10*E10</f>
        <v>0</v>
      </c>
      <c r="G10" s="86"/>
      <c r="H10" s="85">
        <f>F10*G10</f>
        <v>0</v>
      </c>
      <c r="I10" s="25"/>
      <c r="J10" s="62"/>
    </row>
    <row r="11" spans="1:10" x14ac:dyDescent="0.3">
      <c r="A11" s="51" t="s">
        <v>55</v>
      </c>
      <c r="B11" s="52" t="s">
        <v>56</v>
      </c>
      <c r="C11" s="53" t="s">
        <v>54</v>
      </c>
      <c r="D11" s="54">
        <v>1</v>
      </c>
      <c r="E11" s="46"/>
      <c r="F11" s="87">
        <f t="shared" ref="F11:F43" si="0">D11*E11</f>
        <v>0</v>
      </c>
      <c r="G11" s="63"/>
      <c r="H11" s="85">
        <f t="shared" ref="H11:H43" si="1">F11*G11</f>
        <v>0</v>
      </c>
    </row>
    <row r="12" spans="1:10" x14ac:dyDescent="0.3">
      <c r="A12" s="51" t="s">
        <v>57</v>
      </c>
      <c r="B12" s="52" t="s">
        <v>58</v>
      </c>
      <c r="C12" s="53" t="s">
        <v>54</v>
      </c>
      <c r="D12" s="54">
        <v>1</v>
      </c>
      <c r="E12" s="46"/>
      <c r="F12" s="87">
        <f t="shared" si="0"/>
        <v>0</v>
      </c>
      <c r="G12" s="63"/>
      <c r="H12" s="85">
        <f t="shared" si="1"/>
        <v>0</v>
      </c>
    </row>
    <row r="13" spans="1:10" x14ac:dyDescent="0.3">
      <c r="A13" s="51" t="s">
        <v>59</v>
      </c>
      <c r="B13" s="52" t="s">
        <v>60</v>
      </c>
      <c r="C13" s="53" t="s">
        <v>54</v>
      </c>
      <c r="D13" s="54">
        <v>1</v>
      </c>
      <c r="E13" s="46"/>
      <c r="F13" s="87">
        <f t="shared" si="0"/>
        <v>0</v>
      </c>
      <c r="G13" s="63"/>
      <c r="H13" s="85">
        <f t="shared" si="1"/>
        <v>0</v>
      </c>
    </row>
    <row r="14" spans="1:10" x14ac:dyDescent="0.3">
      <c r="A14" s="51" t="s">
        <v>61</v>
      </c>
      <c r="B14" s="52" t="s">
        <v>62</v>
      </c>
      <c r="C14" s="53" t="s">
        <v>54</v>
      </c>
      <c r="D14" s="54">
        <v>1</v>
      </c>
      <c r="E14" s="46"/>
      <c r="F14" s="87">
        <f t="shared" si="0"/>
        <v>0</v>
      </c>
      <c r="G14" s="63"/>
      <c r="H14" s="85">
        <f t="shared" si="1"/>
        <v>0</v>
      </c>
    </row>
    <row r="15" spans="1:10" x14ac:dyDescent="0.3">
      <c r="A15" s="51" t="s">
        <v>63</v>
      </c>
      <c r="B15" s="52" t="s">
        <v>64</v>
      </c>
      <c r="C15" s="53" t="s">
        <v>54</v>
      </c>
      <c r="D15" s="54">
        <v>1</v>
      </c>
      <c r="E15" s="46"/>
      <c r="F15" s="87">
        <f t="shared" si="0"/>
        <v>0</v>
      </c>
      <c r="G15" s="63"/>
      <c r="H15" s="85">
        <f t="shared" si="1"/>
        <v>0</v>
      </c>
    </row>
    <row r="16" spans="1:10" x14ac:dyDescent="0.3">
      <c r="A16" s="51" t="s">
        <v>65</v>
      </c>
      <c r="B16" s="52" t="s">
        <v>66</v>
      </c>
      <c r="C16" s="53" t="s">
        <v>54</v>
      </c>
      <c r="D16" s="54">
        <v>1</v>
      </c>
      <c r="E16" s="46"/>
      <c r="F16" s="87">
        <f t="shared" si="0"/>
        <v>0</v>
      </c>
      <c r="G16" s="63"/>
      <c r="H16" s="85">
        <f t="shared" si="1"/>
        <v>0</v>
      </c>
    </row>
    <row r="17" spans="1:8" x14ac:dyDescent="0.3">
      <c r="A17" s="51" t="s">
        <v>67</v>
      </c>
      <c r="B17" s="52" t="s">
        <v>68</v>
      </c>
      <c r="C17" s="53" t="s">
        <v>54</v>
      </c>
      <c r="D17" s="54">
        <v>1</v>
      </c>
      <c r="E17" s="46"/>
      <c r="F17" s="87">
        <f t="shared" si="0"/>
        <v>0</v>
      </c>
      <c r="G17" s="63"/>
      <c r="H17" s="85">
        <f t="shared" si="1"/>
        <v>0</v>
      </c>
    </row>
    <row r="18" spans="1:8" ht="24" x14ac:dyDescent="0.3">
      <c r="A18" s="51" t="s">
        <v>69</v>
      </c>
      <c r="B18" s="52" t="s">
        <v>70</v>
      </c>
      <c r="C18" s="53" t="s">
        <v>54</v>
      </c>
      <c r="D18" s="54">
        <v>1</v>
      </c>
      <c r="E18" s="46"/>
      <c r="F18" s="87">
        <f t="shared" si="0"/>
        <v>0</v>
      </c>
      <c r="G18" s="63"/>
      <c r="H18" s="85">
        <f t="shared" si="1"/>
        <v>0</v>
      </c>
    </row>
    <row r="19" spans="1:8" x14ac:dyDescent="0.3">
      <c r="A19" s="51" t="s">
        <v>71</v>
      </c>
      <c r="B19" s="52" t="s">
        <v>72</v>
      </c>
      <c r="C19" s="53" t="s">
        <v>54</v>
      </c>
      <c r="D19" s="54">
        <v>1</v>
      </c>
      <c r="E19" s="46"/>
      <c r="F19" s="87">
        <f t="shared" si="0"/>
        <v>0</v>
      </c>
      <c r="G19" s="63"/>
      <c r="H19" s="85">
        <f t="shared" si="1"/>
        <v>0</v>
      </c>
    </row>
    <row r="20" spans="1:8" x14ac:dyDescent="0.3">
      <c r="A20" s="51" t="s">
        <v>73</v>
      </c>
      <c r="B20" s="52" t="s">
        <v>74</v>
      </c>
      <c r="C20" s="53" t="s">
        <v>54</v>
      </c>
      <c r="D20" s="54">
        <v>1</v>
      </c>
      <c r="E20" s="46"/>
      <c r="F20" s="87">
        <f t="shared" si="0"/>
        <v>0</v>
      </c>
      <c r="G20" s="63"/>
      <c r="H20" s="85">
        <f t="shared" si="1"/>
        <v>0</v>
      </c>
    </row>
    <row r="21" spans="1:8" x14ac:dyDescent="0.3">
      <c r="A21" s="51" t="s">
        <v>75</v>
      </c>
      <c r="B21" s="52" t="s">
        <v>76</v>
      </c>
      <c r="C21" s="53" t="s">
        <v>54</v>
      </c>
      <c r="D21" s="54">
        <v>1</v>
      </c>
      <c r="E21" s="46"/>
      <c r="F21" s="87">
        <f t="shared" si="0"/>
        <v>0</v>
      </c>
      <c r="G21" s="63"/>
      <c r="H21" s="85">
        <f t="shared" si="1"/>
        <v>0</v>
      </c>
    </row>
    <row r="22" spans="1:8" x14ac:dyDescent="0.3">
      <c r="A22" s="51" t="s">
        <v>77</v>
      </c>
      <c r="B22" s="52" t="s">
        <v>78</v>
      </c>
      <c r="C22" s="53" t="s">
        <v>54</v>
      </c>
      <c r="D22" s="54">
        <v>1</v>
      </c>
      <c r="E22" s="46"/>
      <c r="F22" s="87">
        <f t="shared" si="0"/>
        <v>0</v>
      </c>
      <c r="G22" s="63"/>
      <c r="H22" s="85">
        <f t="shared" si="1"/>
        <v>0</v>
      </c>
    </row>
    <row r="23" spans="1:8" x14ac:dyDescent="0.3">
      <c r="A23" s="51" t="s">
        <v>79</v>
      </c>
      <c r="B23" s="52" t="s">
        <v>80</v>
      </c>
      <c r="C23" s="53" t="s">
        <v>54</v>
      </c>
      <c r="D23" s="54">
        <v>1</v>
      </c>
      <c r="E23" s="46"/>
      <c r="F23" s="87">
        <f t="shared" si="0"/>
        <v>0</v>
      </c>
      <c r="G23" s="63"/>
      <c r="H23" s="85">
        <f t="shared" si="1"/>
        <v>0</v>
      </c>
    </row>
    <row r="24" spans="1:8" x14ac:dyDescent="0.3">
      <c r="A24" s="51" t="s">
        <v>81</v>
      </c>
      <c r="B24" s="52" t="s">
        <v>82</v>
      </c>
      <c r="C24" s="53" t="s">
        <v>54</v>
      </c>
      <c r="D24" s="54">
        <v>1</v>
      </c>
      <c r="E24" s="46"/>
      <c r="F24" s="87">
        <f t="shared" si="0"/>
        <v>0</v>
      </c>
      <c r="G24" s="63"/>
      <c r="H24" s="85">
        <f t="shared" si="1"/>
        <v>0</v>
      </c>
    </row>
    <row r="25" spans="1:8" x14ac:dyDescent="0.3">
      <c r="A25" s="51" t="s">
        <v>83</v>
      </c>
      <c r="B25" s="52" t="s">
        <v>84</v>
      </c>
      <c r="C25" s="53" t="s">
        <v>54</v>
      </c>
      <c r="D25" s="54">
        <v>1</v>
      </c>
      <c r="E25" s="46"/>
      <c r="F25" s="87">
        <f t="shared" si="0"/>
        <v>0</v>
      </c>
      <c r="G25" s="63"/>
      <c r="H25" s="85">
        <f t="shared" si="1"/>
        <v>0</v>
      </c>
    </row>
    <row r="26" spans="1:8" x14ac:dyDescent="0.3">
      <c r="A26" s="51" t="s">
        <v>85</v>
      </c>
      <c r="B26" s="52" t="s">
        <v>86</v>
      </c>
      <c r="C26" s="53" t="s">
        <v>54</v>
      </c>
      <c r="D26" s="54">
        <v>1</v>
      </c>
      <c r="E26" s="46"/>
      <c r="F26" s="87">
        <f t="shared" si="0"/>
        <v>0</v>
      </c>
      <c r="G26" s="63"/>
      <c r="H26" s="85">
        <f t="shared" si="1"/>
        <v>0</v>
      </c>
    </row>
    <row r="27" spans="1:8" ht="24" x14ac:dyDescent="0.3">
      <c r="A27" s="51" t="s">
        <v>87</v>
      </c>
      <c r="B27" s="52" t="s">
        <v>88</v>
      </c>
      <c r="C27" s="53" t="s">
        <v>54</v>
      </c>
      <c r="D27" s="54">
        <v>1</v>
      </c>
      <c r="E27" s="46"/>
      <c r="F27" s="87">
        <f t="shared" si="0"/>
        <v>0</v>
      </c>
      <c r="G27" s="63"/>
      <c r="H27" s="85">
        <f t="shared" si="1"/>
        <v>0</v>
      </c>
    </row>
    <row r="28" spans="1:8" x14ac:dyDescent="0.3">
      <c r="A28" s="51" t="s">
        <v>89</v>
      </c>
      <c r="B28" s="52" t="s">
        <v>90</v>
      </c>
      <c r="C28" s="53" t="s">
        <v>54</v>
      </c>
      <c r="D28" s="54">
        <v>1</v>
      </c>
      <c r="E28" s="46"/>
      <c r="F28" s="87">
        <f t="shared" si="0"/>
        <v>0</v>
      </c>
      <c r="G28" s="63"/>
      <c r="H28" s="85">
        <f t="shared" si="1"/>
        <v>0</v>
      </c>
    </row>
    <row r="29" spans="1:8" x14ac:dyDescent="0.3">
      <c r="A29" s="51" t="s">
        <v>91</v>
      </c>
      <c r="B29" s="52" t="s">
        <v>92</v>
      </c>
      <c r="C29" s="53" t="s">
        <v>54</v>
      </c>
      <c r="D29" s="54">
        <v>1</v>
      </c>
      <c r="E29" s="46"/>
      <c r="F29" s="87">
        <f t="shared" si="0"/>
        <v>0</v>
      </c>
      <c r="G29" s="63"/>
      <c r="H29" s="85">
        <f t="shared" si="1"/>
        <v>0</v>
      </c>
    </row>
    <row r="30" spans="1:8" x14ac:dyDescent="0.3">
      <c r="A30" s="51" t="s">
        <v>93</v>
      </c>
      <c r="B30" s="52" t="s">
        <v>94</v>
      </c>
      <c r="C30" s="53" t="s">
        <v>54</v>
      </c>
      <c r="D30" s="54">
        <v>1</v>
      </c>
      <c r="E30" s="46"/>
      <c r="F30" s="87">
        <f t="shared" si="0"/>
        <v>0</v>
      </c>
      <c r="G30" s="63"/>
      <c r="H30" s="85">
        <f t="shared" si="1"/>
        <v>0</v>
      </c>
    </row>
    <row r="31" spans="1:8" ht="24" x14ac:dyDescent="0.3">
      <c r="A31" s="51" t="s">
        <v>95</v>
      </c>
      <c r="B31" s="52" t="s">
        <v>96</v>
      </c>
      <c r="C31" s="53" t="s">
        <v>54</v>
      </c>
      <c r="D31" s="54">
        <v>1</v>
      </c>
      <c r="E31" s="46"/>
      <c r="F31" s="87"/>
      <c r="G31" s="63"/>
      <c r="H31" s="85">
        <f t="shared" si="1"/>
        <v>0</v>
      </c>
    </row>
    <row r="32" spans="1:8" x14ac:dyDescent="0.3">
      <c r="A32" s="51" t="s">
        <v>97</v>
      </c>
      <c r="B32" s="52" t="s">
        <v>98</v>
      </c>
      <c r="C32" s="53" t="s">
        <v>54</v>
      </c>
      <c r="D32" s="54">
        <v>1</v>
      </c>
      <c r="E32" s="46"/>
      <c r="F32" s="87">
        <f t="shared" si="0"/>
        <v>0</v>
      </c>
      <c r="G32" s="63"/>
      <c r="H32" s="85">
        <f t="shared" si="1"/>
        <v>0</v>
      </c>
    </row>
    <row r="33" spans="1:8" x14ac:dyDescent="0.3">
      <c r="A33" s="51" t="s">
        <v>99</v>
      </c>
      <c r="B33" s="52" t="s">
        <v>100</v>
      </c>
      <c r="C33" s="53" t="s">
        <v>54</v>
      </c>
      <c r="D33" s="54">
        <v>1</v>
      </c>
      <c r="E33" s="46"/>
      <c r="F33" s="87">
        <f t="shared" si="0"/>
        <v>0</v>
      </c>
      <c r="G33" s="63"/>
      <c r="H33" s="85">
        <f t="shared" si="1"/>
        <v>0</v>
      </c>
    </row>
    <row r="34" spans="1:8" x14ac:dyDescent="0.3">
      <c r="A34" s="51" t="s">
        <v>101</v>
      </c>
      <c r="B34" s="52" t="s">
        <v>102</v>
      </c>
      <c r="C34" s="53" t="s">
        <v>54</v>
      </c>
      <c r="D34" s="54">
        <v>1</v>
      </c>
      <c r="E34" s="46"/>
      <c r="F34" s="87">
        <f t="shared" si="0"/>
        <v>0</v>
      </c>
      <c r="G34" s="63"/>
      <c r="H34" s="85">
        <f t="shared" si="1"/>
        <v>0</v>
      </c>
    </row>
    <row r="35" spans="1:8" x14ac:dyDescent="0.3">
      <c r="A35" s="51" t="s">
        <v>103</v>
      </c>
      <c r="B35" s="52" t="s">
        <v>104</v>
      </c>
      <c r="C35" s="53" t="s">
        <v>54</v>
      </c>
      <c r="D35" s="54">
        <v>1</v>
      </c>
      <c r="E35" s="46"/>
      <c r="F35" s="87">
        <f t="shared" si="0"/>
        <v>0</v>
      </c>
      <c r="G35" s="63"/>
      <c r="H35" s="85">
        <f t="shared" si="1"/>
        <v>0</v>
      </c>
    </row>
    <row r="36" spans="1:8" x14ac:dyDescent="0.3">
      <c r="A36" s="51" t="s">
        <v>105</v>
      </c>
      <c r="B36" s="52" t="s">
        <v>106</v>
      </c>
      <c r="C36" s="53" t="s">
        <v>54</v>
      </c>
      <c r="D36" s="54">
        <v>1</v>
      </c>
      <c r="E36" s="46"/>
      <c r="F36" s="87">
        <f t="shared" si="0"/>
        <v>0</v>
      </c>
      <c r="G36" s="63"/>
      <c r="H36" s="85">
        <f t="shared" si="1"/>
        <v>0</v>
      </c>
    </row>
    <row r="37" spans="1:8" x14ac:dyDescent="0.3">
      <c r="A37" s="51" t="s">
        <v>107</v>
      </c>
      <c r="B37" s="52" t="s">
        <v>108</v>
      </c>
      <c r="C37" s="53" t="s">
        <v>54</v>
      </c>
      <c r="D37" s="54">
        <v>1</v>
      </c>
      <c r="E37" s="46"/>
      <c r="F37" s="87">
        <f t="shared" si="0"/>
        <v>0</v>
      </c>
      <c r="G37" s="63"/>
      <c r="H37" s="85">
        <f t="shared" si="1"/>
        <v>0</v>
      </c>
    </row>
    <row r="38" spans="1:8" x14ac:dyDescent="0.3">
      <c r="A38" s="51" t="s">
        <v>109</v>
      </c>
      <c r="B38" s="52" t="s">
        <v>110</v>
      </c>
      <c r="C38" s="53" t="s">
        <v>54</v>
      </c>
      <c r="D38" s="54">
        <v>1</v>
      </c>
      <c r="E38" s="46"/>
      <c r="F38" s="87">
        <f t="shared" si="0"/>
        <v>0</v>
      </c>
      <c r="G38" s="63"/>
      <c r="H38" s="85">
        <f t="shared" si="1"/>
        <v>0</v>
      </c>
    </row>
    <row r="39" spans="1:8" ht="24" x14ac:dyDescent="0.3">
      <c r="A39" s="51" t="s">
        <v>111</v>
      </c>
      <c r="B39" s="52" t="s">
        <v>112</v>
      </c>
      <c r="C39" s="53" t="s">
        <v>54</v>
      </c>
      <c r="D39" s="54">
        <v>1</v>
      </c>
      <c r="E39" s="46"/>
      <c r="F39" s="87">
        <f t="shared" si="0"/>
        <v>0</v>
      </c>
      <c r="G39" s="63"/>
      <c r="H39" s="85">
        <f t="shared" si="1"/>
        <v>0</v>
      </c>
    </row>
    <row r="40" spans="1:8" ht="24" x14ac:dyDescent="0.3">
      <c r="A40" s="51" t="s">
        <v>113</v>
      </c>
      <c r="B40" s="52" t="s">
        <v>114</v>
      </c>
      <c r="C40" s="53" t="s">
        <v>54</v>
      </c>
      <c r="D40" s="54">
        <v>1</v>
      </c>
      <c r="E40" s="46"/>
      <c r="F40" s="87">
        <f t="shared" si="0"/>
        <v>0</v>
      </c>
      <c r="G40" s="63"/>
      <c r="H40" s="85">
        <f t="shared" si="1"/>
        <v>0</v>
      </c>
    </row>
    <row r="41" spans="1:8" ht="24" x14ac:dyDescent="0.3">
      <c r="A41" s="51" t="s">
        <v>115</v>
      </c>
      <c r="B41" s="52" t="s">
        <v>116</v>
      </c>
      <c r="C41" s="53" t="s">
        <v>54</v>
      </c>
      <c r="D41" s="54">
        <v>1</v>
      </c>
      <c r="E41" s="46"/>
      <c r="F41" s="87">
        <f t="shared" si="0"/>
        <v>0</v>
      </c>
      <c r="G41" s="63"/>
      <c r="H41" s="85">
        <f t="shared" si="1"/>
        <v>0</v>
      </c>
    </row>
    <row r="42" spans="1:8" x14ac:dyDescent="0.3">
      <c r="A42" s="51" t="s">
        <v>117</v>
      </c>
      <c r="B42" s="52" t="s">
        <v>118</v>
      </c>
      <c r="C42" s="53" t="s">
        <v>54</v>
      </c>
      <c r="D42" s="54">
        <v>1</v>
      </c>
      <c r="E42" s="46"/>
      <c r="F42" s="87">
        <f t="shared" si="0"/>
        <v>0</v>
      </c>
      <c r="G42" s="63"/>
      <c r="H42" s="85">
        <f t="shared" si="1"/>
        <v>0</v>
      </c>
    </row>
    <row r="43" spans="1:8" ht="12.5" thickBot="1" x14ac:dyDescent="0.35">
      <c r="A43" s="51" t="s">
        <v>119</v>
      </c>
      <c r="B43" s="55" t="s">
        <v>120</v>
      </c>
      <c r="C43" s="53" t="s">
        <v>54</v>
      </c>
      <c r="D43" s="54">
        <v>1</v>
      </c>
      <c r="E43" s="46"/>
      <c r="F43" s="87">
        <f t="shared" si="0"/>
        <v>0</v>
      </c>
      <c r="G43" s="63"/>
      <c r="H43" s="85">
        <f t="shared" si="1"/>
        <v>0</v>
      </c>
    </row>
    <row r="44" spans="1:8" ht="12.5" thickBot="1" x14ac:dyDescent="0.35">
      <c r="A44" s="121"/>
      <c r="B44" s="121"/>
      <c r="C44" s="121"/>
      <c r="D44" s="121"/>
      <c r="E44" s="121"/>
      <c r="F44" s="121"/>
      <c r="G44" s="121"/>
      <c r="H44" s="121"/>
    </row>
    <row r="45" spans="1:8" ht="12.5" thickBot="1" x14ac:dyDescent="0.35">
      <c r="A45" s="23" t="s">
        <v>2</v>
      </c>
      <c r="B45" s="110" t="s">
        <v>25</v>
      </c>
      <c r="C45" s="111"/>
      <c r="D45" s="111"/>
      <c r="E45" s="111"/>
      <c r="F45" s="111"/>
      <c r="G45" s="111"/>
      <c r="H45" s="112"/>
    </row>
    <row r="46" spans="1:8" ht="45.75" customHeight="1" x14ac:dyDescent="0.3">
      <c r="A46" s="17" t="s">
        <v>0</v>
      </c>
      <c r="B46" s="18" t="s">
        <v>3</v>
      </c>
      <c r="C46" s="19" t="s">
        <v>10</v>
      </c>
      <c r="D46" s="49" t="s">
        <v>42</v>
      </c>
      <c r="E46" s="20" t="s">
        <v>4</v>
      </c>
      <c r="F46" s="48" t="s">
        <v>7</v>
      </c>
      <c r="G46" s="56" t="s">
        <v>44</v>
      </c>
      <c r="H46" s="21" t="s">
        <v>45</v>
      </c>
    </row>
    <row r="47" spans="1:8" ht="32.25" customHeight="1" x14ac:dyDescent="0.3">
      <c r="A47" s="26">
        <v>1</v>
      </c>
      <c r="B47" s="125" t="s">
        <v>47</v>
      </c>
      <c r="C47" s="126"/>
      <c r="D47" s="126"/>
      <c r="E47" s="126"/>
      <c r="F47" s="127"/>
      <c r="G47" s="127"/>
      <c r="H47" s="128"/>
    </row>
    <row r="48" spans="1:8" x14ac:dyDescent="0.3">
      <c r="A48" s="64" t="s">
        <v>52</v>
      </c>
      <c r="B48" s="65" t="s">
        <v>121</v>
      </c>
      <c r="C48" s="66" t="s">
        <v>54</v>
      </c>
      <c r="D48" s="54">
        <v>1</v>
      </c>
      <c r="E48" s="46"/>
      <c r="F48" s="87">
        <f t="shared" ref="F48" si="2">D48*E48</f>
        <v>0</v>
      </c>
      <c r="G48" s="63"/>
      <c r="H48" s="85">
        <f t="shared" ref="H48" si="3">F48*G48</f>
        <v>0</v>
      </c>
    </row>
    <row r="49" spans="1:8" ht="24" x14ac:dyDescent="0.3">
      <c r="A49" s="64" t="s">
        <v>55</v>
      </c>
      <c r="B49" s="65" t="s">
        <v>122</v>
      </c>
      <c r="C49" s="66" t="s">
        <v>54</v>
      </c>
      <c r="D49" s="54">
        <v>1</v>
      </c>
      <c r="E49" s="46"/>
      <c r="F49" s="87">
        <f t="shared" ref="F49:F112" si="4">D49*E49</f>
        <v>0</v>
      </c>
      <c r="G49" s="63"/>
      <c r="H49" s="85">
        <f t="shared" ref="H49:H112" si="5">F49*G49</f>
        <v>0</v>
      </c>
    </row>
    <row r="50" spans="1:8" ht="108" x14ac:dyDescent="0.3">
      <c r="A50" s="64" t="s">
        <v>57</v>
      </c>
      <c r="B50" s="65" t="s">
        <v>123</v>
      </c>
      <c r="C50" s="66" t="s">
        <v>54</v>
      </c>
      <c r="D50" s="54">
        <v>1</v>
      </c>
      <c r="E50" s="46"/>
      <c r="F50" s="87">
        <f t="shared" si="4"/>
        <v>0</v>
      </c>
      <c r="G50" s="63"/>
      <c r="H50" s="85">
        <f t="shared" si="5"/>
        <v>0</v>
      </c>
    </row>
    <row r="51" spans="1:8" ht="264" x14ac:dyDescent="0.3">
      <c r="A51" s="64" t="s">
        <v>59</v>
      </c>
      <c r="B51" s="65" t="s">
        <v>124</v>
      </c>
      <c r="C51" s="66" t="s">
        <v>54</v>
      </c>
      <c r="D51" s="54">
        <v>1</v>
      </c>
      <c r="E51" s="46"/>
      <c r="F51" s="87">
        <f t="shared" si="4"/>
        <v>0</v>
      </c>
      <c r="G51" s="63"/>
      <c r="H51" s="85">
        <f t="shared" si="5"/>
        <v>0</v>
      </c>
    </row>
    <row r="52" spans="1:8" ht="120" x14ac:dyDescent="0.3">
      <c r="A52" s="64" t="s">
        <v>61</v>
      </c>
      <c r="B52" s="65" t="s">
        <v>125</v>
      </c>
      <c r="C52" s="66" t="s">
        <v>54</v>
      </c>
      <c r="D52" s="54">
        <v>1</v>
      </c>
      <c r="E52" s="46"/>
      <c r="F52" s="87">
        <f t="shared" si="4"/>
        <v>0</v>
      </c>
      <c r="G52" s="63"/>
      <c r="H52" s="85">
        <f t="shared" si="5"/>
        <v>0</v>
      </c>
    </row>
    <row r="53" spans="1:8" ht="168" x14ac:dyDescent="0.3">
      <c r="A53" s="64" t="s">
        <v>63</v>
      </c>
      <c r="B53" s="65" t="s">
        <v>126</v>
      </c>
      <c r="C53" s="66" t="s">
        <v>54</v>
      </c>
      <c r="D53" s="54">
        <v>1</v>
      </c>
      <c r="E53" s="46"/>
      <c r="F53" s="87">
        <f t="shared" si="4"/>
        <v>0</v>
      </c>
      <c r="G53" s="63"/>
      <c r="H53" s="85">
        <f t="shared" si="5"/>
        <v>0</v>
      </c>
    </row>
    <row r="54" spans="1:8" ht="108" x14ac:dyDescent="0.3">
      <c r="A54" s="64" t="s">
        <v>65</v>
      </c>
      <c r="B54" s="65" t="s">
        <v>127</v>
      </c>
      <c r="C54" s="66" t="s">
        <v>54</v>
      </c>
      <c r="D54" s="54">
        <v>1</v>
      </c>
      <c r="E54" s="46"/>
      <c r="F54" s="87">
        <f t="shared" si="4"/>
        <v>0</v>
      </c>
      <c r="G54" s="63"/>
      <c r="H54" s="85">
        <f t="shared" si="5"/>
        <v>0</v>
      </c>
    </row>
    <row r="55" spans="1:8" ht="96" x14ac:dyDescent="0.3">
      <c r="A55" s="64" t="s">
        <v>67</v>
      </c>
      <c r="B55" s="65" t="s">
        <v>128</v>
      </c>
      <c r="C55" s="66" t="s">
        <v>54</v>
      </c>
      <c r="D55" s="54">
        <v>1</v>
      </c>
      <c r="E55" s="46"/>
      <c r="F55" s="87">
        <f t="shared" si="4"/>
        <v>0</v>
      </c>
      <c r="G55" s="63"/>
      <c r="H55" s="85">
        <f t="shared" si="5"/>
        <v>0</v>
      </c>
    </row>
    <row r="56" spans="1:8" ht="24" x14ac:dyDescent="0.3">
      <c r="A56" s="64" t="s">
        <v>69</v>
      </c>
      <c r="B56" s="65" t="s">
        <v>129</v>
      </c>
      <c r="C56" s="66" t="s">
        <v>54</v>
      </c>
      <c r="D56" s="54">
        <v>1</v>
      </c>
      <c r="E56" s="46"/>
      <c r="F56" s="87">
        <f t="shared" si="4"/>
        <v>0</v>
      </c>
      <c r="G56" s="63"/>
      <c r="H56" s="85">
        <f t="shared" si="5"/>
        <v>0</v>
      </c>
    </row>
    <row r="57" spans="1:8" ht="36" x14ac:dyDescent="0.3">
      <c r="A57" s="64" t="s">
        <v>71</v>
      </c>
      <c r="B57" s="65" t="s">
        <v>130</v>
      </c>
      <c r="C57" s="66" t="s">
        <v>54</v>
      </c>
      <c r="D57" s="54">
        <v>1</v>
      </c>
      <c r="E57" s="46"/>
      <c r="F57" s="87">
        <f t="shared" si="4"/>
        <v>0</v>
      </c>
      <c r="G57" s="63"/>
      <c r="H57" s="85">
        <f t="shared" si="5"/>
        <v>0</v>
      </c>
    </row>
    <row r="58" spans="1:8" ht="48" x14ac:dyDescent="0.3">
      <c r="A58" s="64" t="s">
        <v>73</v>
      </c>
      <c r="B58" s="65" t="s">
        <v>131</v>
      </c>
      <c r="C58" s="66" t="s">
        <v>54</v>
      </c>
      <c r="D58" s="54">
        <v>1</v>
      </c>
      <c r="E58" s="46"/>
      <c r="F58" s="87">
        <f t="shared" si="4"/>
        <v>0</v>
      </c>
      <c r="G58" s="63"/>
      <c r="H58" s="85">
        <f t="shared" si="5"/>
        <v>0</v>
      </c>
    </row>
    <row r="59" spans="1:8" ht="60" x14ac:dyDescent="0.3">
      <c r="A59" s="64" t="s">
        <v>75</v>
      </c>
      <c r="B59" s="65" t="s">
        <v>132</v>
      </c>
      <c r="C59" s="66" t="s">
        <v>54</v>
      </c>
      <c r="D59" s="54">
        <v>1</v>
      </c>
      <c r="E59" s="46"/>
      <c r="F59" s="87">
        <f t="shared" si="4"/>
        <v>0</v>
      </c>
      <c r="G59" s="63"/>
      <c r="H59" s="85">
        <f t="shared" si="5"/>
        <v>0</v>
      </c>
    </row>
    <row r="60" spans="1:8" ht="24" x14ac:dyDescent="0.3">
      <c r="A60" s="64" t="s">
        <v>77</v>
      </c>
      <c r="B60" s="65" t="s">
        <v>133</v>
      </c>
      <c r="C60" s="66" t="s">
        <v>54</v>
      </c>
      <c r="D60" s="54">
        <v>1</v>
      </c>
      <c r="E60" s="46"/>
      <c r="F60" s="87">
        <f t="shared" si="4"/>
        <v>0</v>
      </c>
      <c r="G60" s="63"/>
      <c r="H60" s="85">
        <f t="shared" si="5"/>
        <v>0</v>
      </c>
    </row>
    <row r="61" spans="1:8" ht="24" x14ac:dyDescent="0.3">
      <c r="A61" s="64" t="s">
        <v>79</v>
      </c>
      <c r="B61" s="65" t="s">
        <v>134</v>
      </c>
      <c r="C61" s="66" t="s">
        <v>54</v>
      </c>
      <c r="D61" s="54">
        <v>1</v>
      </c>
      <c r="E61" s="46"/>
      <c r="F61" s="87">
        <f t="shared" si="4"/>
        <v>0</v>
      </c>
      <c r="G61" s="63"/>
      <c r="H61" s="85">
        <f t="shared" si="5"/>
        <v>0</v>
      </c>
    </row>
    <row r="62" spans="1:8" ht="24" x14ac:dyDescent="0.3">
      <c r="A62" s="64" t="s">
        <v>81</v>
      </c>
      <c r="B62" s="65" t="s">
        <v>135</v>
      </c>
      <c r="C62" s="66" t="s">
        <v>54</v>
      </c>
      <c r="D62" s="54">
        <v>1</v>
      </c>
      <c r="E62" s="46"/>
      <c r="F62" s="87">
        <f t="shared" si="4"/>
        <v>0</v>
      </c>
      <c r="G62" s="63"/>
      <c r="H62" s="85">
        <f t="shared" si="5"/>
        <v>0</v>
      </c>
    </row>
    <row r="63" spans="1:8" ht="24" x14ac:dyDescent="0.3">
      <c r="A63" s="64" t="s">
        <v>83</v>
      </c>
      <c r="B63" s="65" t="s">
        <v>136</v>
      </c>
      <c r="C63" s="66" t="s">
        <v>54</v>
      </c>
      <c r="D63" s="54">
        <v>1</v>
      </c>
      <c r="E63" s="46"/>
      <c r="F63" s="87">
        <f t="shared" si="4"/>
        <v>0</v>
      </c>
      <c r="G63" s="63"/>
      <c r="H63" s="85">
        <f t="shared" si="5"/>
        <v>0</v>
      </c>
    </row>
    <row r="64" spans="1:8" ht="24" x14ac:dyDescent="0.3">
      <c r="A64" s="64" t="s">
        <v>85</v>
      </c>
      <c r="B64" s="65" t="s">
        <v>137</v>
      </c>
      <c r="C64" s="66" t="s">
        <v>54</v>
      </c>
      <c r="D64" s="54">
        <v>1</v>
      </c>
      <c r="E64" s="46"/>
      <c r="F64" s="87">
        <f t="shared" si="4"/>
        <v>0</v>
      </c>
      <c r="G64" s="63"/>
      <c r="H64" s="85">
        <f t="shared" si="5"/>
        <v>0</v>
      </c>
    </row>
    <row r="65" spans="1:8" ht="24" x14ac:dyDescent="0.3">
      <c r="A65" s="64" t="s">
        <v>87</v>
      </c>
      <c r="B65" s="65" t="s">
        <v>138</v>
      </c>
      <c r="C65" s="66" t="s">
        <v>54</v>
      </c>
      <c r="D65" s="54">
        <v>1</v>
      </c>
      <c r="E65" s="46"/>
      <c r="F65" s="87">
        <f t="shared" si="4"/>
        <v>0</v>
      </c>
      <c r="G65" s="63"/>
      <c r="H65" s="85">
        <f t="shared" si="5"/>
        <v>0</v>
      </c>
    </row>
    <row r="66" spans="1:8" ht="24" x14ac:dyDescent="0.3">
      <c r="A66" s="64" t="s">
        <v>89</v>
      </c>
      <c r="B66" s="65" t="s">
        <v>139</v>
      </c>
      <c r="C66" s="66" t="s">
        <v>54</v>
      </c>
      <c r="D66" s="54">
        <v>1</v>
      </c>
      <c r="E66" s="46"/>
      <c r="F66" s="87">
        <f t="shared" si="4"/>
        <v>0</v>
      </c>
      <c r="G66" s="63"/>
      <c r="H66" s="85">
        <f t="shared" si="5"/>
        <v>0</v>
      </c>
    </row>
    <row r="67" spans="1:8" ht="48" x14ac:dyDescent="0.3">
      <c r="A67" s="64" t="s">
        <v>91</v>
      </c>
      <c r="B67" s="65" t="s">
        <v>140</v>
      </c>
      <c r="C67" s="66" t="s">
        <v>54</v>
      </c>
      <c r="D67" s="54">
        <v>1</v>
      </c>
      <c r="E67" s="46"/>
      <c r="F67" s="87">
        <f t="shared" si="4"/>
        <v>0</v>
      </c>
      <c r="G67" s="63"/>
      <c r="H67" s="85">
        <f t="shared" si="5"/>
        <v>0</v>
      </c>
    </row>
    <row r="68" spans="1:8" ht="24" x14ac:dyDescent="0.3">
      <c r="A68" s="64" t="s">
        <v>93</v>
      </c>
      <c r="B68" s="65" t="s">
        <v>141</v>
      </c>
      <c r="C68" s="66" t="s">
        <v>54</v>
      </c>
      <c r="D68" s="54">
        <v>1</v>
      </c>
      <c r="E68" s="46"/>
      <c r="F68" s="87">
        <f t="shared" si="4"/>
        <v>0</v>
      </c>
      <c r="G68" s="63"/>
      <c r="H68" s="85">
        <f t="shared" si="5"/>
        <v>0</v>
      </c>
    </row>
    <row r="69" spans="1:8" ht="24" x14ac:dyDescent="0.3">
      <c r="A69" s="64" t="s">
        <v>95</v>
      </c>
      <c r="B69" s="65" t="s">
        <v>142</v>
      </c>
      <c r="C69" s="66" t="s">
        <v>54</v>
      </c>
      <c r="D69" s="54">
        <v>1</v>
      </c>
      <c r="E69" s="46"/>
      <c r="F69" s="87">
        <f t="shared" si="4"/>
        <v>0</v>
      </c>
      <c r="G69" s="63"/>
      <c r="H69" s="85">
        <f t="shared" si="5"/>
        <v>0</v>
      </c>
    </row>
    <row r="70" spans="1:8" ht="24" x14ac:dyDescent="0.3">
      <c r="A70" s="64" t="s">
        <v>97</v>
      </c>
      <c r="B70" s="65" t="s">
        <v>143</v>
      </c>
      <c r="C70" s="66" t="s">
        <v>54</v>
      </c>
      <c r="D70" s="54">
        <v>1</v>
      </c>
      <c r="E70" s="46"/>
      <c r="F70" s="87">
        <f t="shared" si="4"/>
        <v>0</v>
      </c>
      <c r="G70" s="63"/>
      <c r="H70" s="85">
        <f t="shared" si="5"/>
        <v>0</v>
      </c>
    </row>
    <row r="71" spans="1:8" ht="36" x14ac:dyDescent="0.3">
      <c r="A71" s="64" t="s">
        <v>99</v>
      </c>
      <c r="B71" s="65" t="s">
        <v>144</v>
      </c>
      <c r="C71" s="66" t="s">
        <v>54</v>
      </c>
      <c r="D71" s="54">
        <v>1</v>
      </c>
      <c r="E71" s="46"/>
      <c r="F71" s="87">
        <f t="shared" si="4"/>
        <v>0</v>
      </c>
      <c r="G71" s="63"/>
      <c r="H71" s="85">
        <f t="shared" si="5"/>
        <v>0</v>
      </c>
    </row>
    <row r="72" spans="1:8" ht="24" x14ac:dyDescent="0.3">
      <c r="A72" s="64" t="s">
        <v>101</v>
      </c>
      <c r="B72" s="65" t="s">
        <v>145</v>
      </c>
      <c r="C72" s="66" t="s">
        <v>54</v>
      </c>
      <c r="D72" s="54">
        <v>1</v>
      </c>
      <c r="E72" s="46"/>
      <c r="F72" s="87">
        <f t="shared" si="4"/>
        <v>0</v>
      </c>
      <c r="G72" s="63"/>
      <c r="H72" s="85">
        <f t="shared" si="5"/>
        <v>0</v>
      </c>
    </row>
    <row r="73" spans="1:8" ht="24" x14ac:dyDescent="0.3">
      <c r="A73" s="64" t="s">
        <v>103</v>
      </c>
      <c r="B73" s="65" t="s">
        <v>146</v>
      </c>
      <c r="C73" s="66" t="s">
        <v>54</v>
      </c>
      <c r="D73" s="54">
        <v>1</v>
      </c>
      <c r="E73" s="46"/>
      <c r="F73" s="87">
        <f t="shared" si="4"/>
        <v>0</v>
      </c>
      <c r="G73" s="63"/>
      <c r="H73" s="85">
        <f t="shared" si="5"/>
        <v>0</v>
      </c>
    </row>
    <row r="74" spans="1:8" ht="24" x14ac:dyDescent="0.3">
      <c r="A74" s="64" t="s">
        <v>105</v>
      </c>
      <c r="B74" s="65" t="s">
        <v>147</v>
      </c>
      <c r="C74" s="66" t="s">
        <v>54</v>
      </c>
      <c r="D74" s="54">
        <v>1</v>
      </c>
      <c r="E74" s="46"/>
      <c r="F74" s="87">
        <f t="shared" si="4"/>
        <v>0</v>
      </c>
      <c r="G74" s="63"/>
      <c r="H74" s="85">
        <f t="shared" si="5"/>
        <v>0</v>
      </c>
    </row>
    <row r="75" spans="1:8" ht="24" x14ac:dyDescent="0.3">
      <c r="A75" s="64" t="s">
        <v>107</v>
      </c>
      <c r="B75" s="65" t="s">
        <v>148</v>
      </c>
      <c r="C75" s="66" t="s">
        <v>54</v>
      </c>
      <c r="D75" s="54">
        <v>1</v>
      </c>
      <c r="E75" s="46"/>
      <c r="F75" s="87">
        <f t="shared" si="4"/>
        <v>0</v>
      </c>
      <c r="G75" s="63"/>
      <c r="H75" s="85">
        <f t="shared" si="5"/>
        <v>0</v>
      </c>
    </row>
    <row r="76" spans="1:8" ht="24" x14ac:dyDescent="0.3">
      <c r="A76" s="64" t="s">
        <v>109</v>
      </c>
      <c r="B76" s="65" t="s">
        <v>149</v>
      </c>
      <c r="C76" s="66" t="s">
        <v>54</v>
      </c>
      <c r="D76" s="54">
        <v>1</v>
      </c>
      <c r="E76" s="46"/>
      <c r="F76" s="87">
        <f t="shared" si="4"/>
        <v>0</v>
      </c>
      <c r="G76" s="63"/>
      <c r="H76" s="85">
        <f t="shared" si="5"/>
        <v>0</v>
      </c>
    </row>
    <row r="77" spans="1:8" ht="36" x14ac:dyDescent="0.3">
      <c r="A77" s="64" t="s">
        <v>111</v>
      </c>
      <c r="B77" s="65" t="s">
        <v>150</v>
      </c>
      <c r="C77" s="66" t="s">
        <v>54</v>
      </c>
      <c r="D77" s="54">
        <v>1</v>
      </c>
      <c r="E77" s="46"/>
      <c r="F77" s="87">
        <f t="shared" si="4"/>
        <v>0</v>
      </c>
      <c r="G77" s="63"/>
      <c r="H77" s="85">
        <f t="shared" si="5"/>
        <v>0</v>
      </c>
    </row>
    <row r="78" spans="1:8" ht="36" x14ac:dyDescent="0.3">
      <c r="A78" s="64" t="s">
        <v>113</v>
      </c>
      <c r="B78" s="65" t="s">
        <v>151</v>
      </c>
      <c r="C78" s="66" t="s">
        <v>54</v>
      </c>
      <c r="D78" s="54">
        <v>1</v>
      </c>
      <c r="E78" s="46"/>
      <c r="F78" s="87">
        <f t="shared" si="4"/>
        <v>0</v>
      </c>
      <c r="G78" s="63"/>
      <c r="H78" s="85">
        <f t="shared" si="5"/>
        <v>0</v>
      </c>
    </row>
    <row r="79" spans="1:8" ht="24" x14ac:dyDescent="0.3">
      <c r="A79" s="64" t="s">
        <v>115</v>
      </c>
      <c r="B79" s="65" t="s">
        <v>152</v>
      </c>
      <c r="C79" s="66" t="s">
        <v>54</v>
      </c>
      <c r="D79" s="54">
        <v>1</v>
      </c>
      <c r="E79" s="46"/>
      <c r="F79" s="87">
        <f t="shared" si="4"/>
        <v>0</v>
      </c>
      <c r="G79" s="63"/>
      <c r="H79" s="85">
        <f t="shared" si="5"/>
        <v>0</v>
      </c>
    </row>
    <row r="80" spans="1:8" ht="24" x14ac:dyDescent="0.3">
      <c r="A80" s="64" t="s">
        <v>117</v>
      </c>
      <c r="B80" s="65" t="s">
        <v>153</v>
      </c>
      <c r="C80" s="66" t="s">
        <v>54</v>
      </c>
      <c r="D80" s="54">
        <v>1</v>
      </c>
      <c r="E80" s="46"/>
      <c r="F80" s="87">
        <f t="shared" si="4"/>
        <v>0</v>
      </c>
      <c r="G80" s="63"/>
      <c r="H80" s="85">
        <f t="shared" si="5"/>
        <v>0</v>
      </c>
    </row>
    <row r="81" spans="1:8" ht="36" x14ac:dyDescent="0.3">
      <c r="A81" s="64" t="s">
        <v>119</v>
      </c>
      <c r="B81" s="65" t="s">
        <v>154</v>
      </c>
      <c r="C81" s="66" t="s">
        <v>54</v>
      </c>
      <c r="D81" s="54">
        <v>1</v>
      </c>
      <c r="E81" s="46"/>
      <c r="F81" s="87">
        <f t="shared" si="4"/>
        <v>0</v>
      </c>
      <c r="G81" s="63"/>
      <c r="H81" s="85">
        <f t="shared" si="5"/>
        <v>0</v>
      </c>
    </row>
    <row r="82" spans="1:8" ht="36" x14ac:dyDescent="0.3">
      <c r="A82" s="64" t="s">
        <v>155</v>
      </c>
      <c r="B82" s="65" t="s">
        <v>156</v>
      </c>
      <c r="C82" s="66" t="s">
        <v>54</v>
      </c>
      <c r="D82" s="54">
        <v>1</v>
      </c>
      <c r="E82" s="46"/>
      <c r="F82" s="87">
        <f t="shared" si="4"/>
        <v>0</v>
      </c>
      <c r="G82" s="63"/>
      <c r="H82" s="85">
        <f t="shared" si="5"/>
        <v>0</v>
      </c>
    </row>
    <row r="83" spans="1:8" ht="36" x14ac:dyDescent="0.3">
      <c r="A83" s="64" t="s">
        <v>157</v>
      </c>
      <c r="B83" s="65" t="s">
        <v>158</v>
      </c>
      <c r="C83" s="66" t="s">
        <v>54</v>
      </c>
      <c r="D83" s="54">
        <v>1</v>
      </c>
      <c r="E83" s="46"/>
      <c r="F83" s="87">
        <f t="shared" si="4"/>
        <v>0</v>
      </c>
      <c r="G83" s="63"/>
      <c r="H83" s="85">
        <f t="shared" si="5"/>
        <v>0</v>
      </c>
    </row>
    <row r="84" spans="1:8" ht="48" x14ac:dyDescent="0.3">
      <c r="A84" s="64" t="s">
        <v>159</v>
      </c>
      <c r="B84" s="65" t="s">
        <v>160</v>
      </c>
      <c r="C84" s="66" t="s">
        <v>54</v>
      </c>
      <c r="D84" s="54">
        <v>1</v>
      </c>
      <c r="E84" s="46"/>
      <c r="F84" s="87">
        <f t="shared" si="4"/>
        <v>0</v>
      </c>
      <c r="G84" s="63"/>
      <c r="H84" s="85">
        <f t="shared" si="5"/>
        <v>0</v>
      </c>
    </row>
    <row r="85" spans="1:8" ht="60" x14ac:dyDescent="0.3">
      <c r="A85" s="64" t="s">
        <v>161</v>
      </c>
      <c r="B85" s="65" t="s">
        <v>162</v>
      </c>
      <c r="C85" s="66" t="s">
        <v>54</v>
      </c>
      <c r="D85" s="54">
        <v>1</v>
      </c>
      <c r="E85" s="46"/>
      <c r="F85" s="87">
        <f t="shared" si="4"/>
        <v>0</v>
      </c>
      <c r="G85" s="63"/>
      <c r="H85" s="85">
        <f t="shared" si="5"/>
        <v>0</v>
      </c>
    </row>
    <row r="86" spans="1:8" ht="24" x14ac:dyDescent="0.3">
      <c r="A86" s="64" t="s">
        <v>163</v>
      </c>
      <c r="B86" s="65" t="s">
        <v>164</v>
      </c>
      <c r="C86" s="66" t="s">
        <v>54</v>
      </c>
      <c r="D86" s="54">
        <v>1</v>
      </c>
      <c r="E86" s="46"/>
      <c r="F86" s="87">
        <f t="shared" si="4"/>
        <v>0</v>
      </c>
      <c r="G86" s="63"/>
      <c r="H86" s="85">
        <f t="shared" si="5"/>
        <v>0</v>
      </c>
    </row>
    <row r="87" spans="1:8" ht="72" x14ac:dyDescent="0.3">
      <c r="A87" s="64" t="s">
        <v>165</v>
      </c>
      <c r="B87" s="65" t="s">
        <v>166</v>
      </c>
      <c r="C87" s="66" t="s">
        <v>54</v>
      </c>
      <c r="D87" s="54">
        <v>1</v>
      </c>
      <c r="E87" s="46"/>
      <c r="F87" s="87">
        <f t="shared" si="4"/>
        <v>0</v>
      </c>
      <c r="G87" s="63"/>
      <c r="H87" s="85">
        <f t="shared" si="5"/>
        <v>0</v>
      </c>
    </row>
    <row r="88" spans="1:8" ht="72" x14ac:dyDescent="0.3">
      <c r="A88" s="64" t="s">
        <v>167</v>
      </c>
      <c r="B88" s="65" t="s">
        <v>168</v>
      </c>
      <c r="C88" s="66" t="s">
        <v>54</v>
      </c>
      <c r="D88" s="54">
        <v>1</v>
      </c>
      <c r="E88" s="46"/>
      <c r="F88" s="87">
        <f t="shared" si="4"/>
        <v>0</v>
      </c>
      <c r="G88" s="63"/>
      <c r="H88" s="85">
        <f t="shared" si="5"/>
        <v>0</v>
      </c>
    </row>
    <row r="89" spans="1:8" ht="72" x14ac:dyDescent="0.3">
      <c r="A89" s="64" t="s">
        <v>169</v>
      </c>
      <c r="B89" s="65" t="s">
        <v>170</v>
      </c>
      <c r="C89" s="66" t="s">
        <v>54</v>
      </c>
      <c r="D89" s="54">
        <v>1</v>
      </c>
      <c r="E89" s="46"/>
      <c r="F89" s="87">
        <f t="shared" si="4"/>
        <v>0</v>
      </c>
      <c r="G89" s="63"/>
      <c r="H89" s="85">
        <f t="shared" si="5"/>
        <v>0</v>
      </c>
    </row>
    <row r="90" spans="1:8" ht="144" x14ac:dyDescent="0.3">
      <c r="A90" s="64" t="s">
        <v>171</v>
      </c>
      <c r="B90" s="65" t="s">
        <v>172</v>
      </c>
      <c r="C90" s="66" t="s">
        <v>54</v>
      </c>
      <c r="D90" s="54">
        <v>1</v>
      </c>
      <c r="E90" s="46"/>
      <c r="F90" s="87">
        <f t="shared" si="4"/>
        <v>0</v>
      </c>
      <c r="G90" s="63"/>
      <c r="H90" s="85">
        <f t="shared" si="5"/>
        <v>0</v>
      </c>
    </row>
    <row r="91" spans="1:8" ht="96" x14ac:dyDescent="0.3">
      <c r="A91" s="64" t="s">
        <v>173</v>
      </c>
      <c r="B91" s="65" t="s">
        <v>174</v>
      </c>
      <c r="C91" s="66" t="s">
        <v>54</v>
      </c>
      <c r="D91" s="54">
        <v>1</v>
      </c>
      <c r="E91" s="46"/>
      <c r="F91" s="87">
        <f t="shared" si="4"/>
        <v>0</v>
      </c>
      <c r="G91" s="63"/>
      <c r="H91" s="85">
        <f t="shared" si="5"/>
        <v>0</v>
      </c>
    </row>
    <row r="92" spans="1:8" ht="84" x14ac:dyDescent="0.3">
      <c r="A92" s="64" t="s">
        <v>175</v>
      </c>
      <c r="B92" s="65" t="s">
        <v>176</v>
      </c>
      <c r="C92" s="66" t="s">
        <v>54</v>
      </c>
      <c r="D92" s="54">
        <v>1</v>
      </c>
      <c r="E92" s="46"/>
      <c r="F92" s="87">
        <f t="shared" si="4"/>
        <v>0</v>
      </c>
      <c r="G92" s="63"/>
      <c r="H92" s="85">
        <f t="shared" si="5"/>
        <v>0</v>
      </c>
    </row>
    <row r="93" spans="1:8" ht="108" x14ac:dyDescent="0.3">
      <c r="A93" s="64" t="s">
        <v>177</v>
      </c>
      <c r="B93" s="65" t="s">
        <v>178</v>
      </c>
      <c r="C93" s="66" t="s">
        <v>54</v>
      </c>
      <c r="D93" s="54">
        <v>1</v>
      </c>
      <c r="E93" s="46"/>
      <c r="F93" s="87">
        <f t="shared" si="4"/>
        <v>0</v>
      </c>
      <c r="G93" s="63"/>
      <c r="H93" s="85">
        <f t="shared" si="5"/>
        <v>0</v>
      </c>
    </row>
    <row r="94" spans="1:8" ht="84" x14ac:dyDescent="0.3">
      <c r="A94" s="64" t="s">
        <v>179</v>
      </c>
      <c r="B94" s="65" t="s">
        <v>180</v>
      </c>
      <c r="C94" s="66" t="s">
        <v>54</v>
      </c>
      <c r="D94" s="54">
        <v>1</v>
      </c>
      <c r="E94" s="46"/>
      <c r="F94" s="87">
        <f t="shared" si="4"/>
        <v>0</v>
      </c>
      <c r="G94" s="63"/>
      <c r="H94" s="85">
        <f t="shared" si="5"/>
        <v>0</v>
      </c>
    </row>
    <row r="95" spans="1:8" ht="48" x14ac:dyDescent="0.3">
      <c r="A95" s="64" t="s">
        <v>181</v>
      </c>
      <c r="B95" s="65" t="s">
        <v>182</v>
      </c>
      <c r="C95" s="66" t="s">
        <v>54</v>
      </c>
      <c r="D95" s="54">
        <v>1</v>
      </c>
      <c r="E95" s="46"/>
      <c r="F95" s="87">
        <f t="shared" si="4"/>
        <v>0</v>
      </c>
      <c r="G95" s="63"/>
      <c r="H95" s="85">
        <f t="shared" si="5"/>
        <v>0</v>
      </c>
    </row>
    <row r="96" spans="1:8" ht="36" x14ac:dyDescent="0.3">
      <c r="A96" s="64" t="s">
        <v>183</v>
      </c>
      <c r="B96" s="65" t="s">
        <v>184</v>
      </c>
      <c r="C96" s="66" t="s">
        <v>54</v>
      </c>
      <c r="D96" s="54">
        <v>1</v>
      </c>
      <c r="E96" s="46"/>
      <c r="F96" s="87">
        <f t="shared" si="4"/>
        <v>0</v>
      </c>
      <c r="G96" s="63"/>
      <c r="H96" s="85">
        <f t="shared" si="5"/>
        <v>0</v>
      </c>
    </row>
    <row r="97" spans="1:8" ht="36" x14ac:dyDescent="0.3">
      <c r="A97" s="64" t="s">
        <v>185</v>
      </c>
      <c r="B97" s="65" t="s">
        <v>186</v>
      </c>
      <c r="C97" s="66" t="s">
        <v>54</v>
      </c>
      <c r="D97" s="54">
        <v>1</v>
      </c>
      <c r="E97" s="46"/>
      <c r="F97" s="87">
        <f t="shared" si="4"/>
        <v>0</v>
      </c>
      <c r="G97" s="63"/>
      <c r="H97" s="85">
        <f t="shared" si="5"/>
        <v>0</v>
      </c>
    </row>
    <row r="98" spans="1:8" ht="60" x14ac:dyDescent="0.3">
      <c r="A98" s="64" t="s">
        <v>187</v>
      </c>
      <c r="B98" s="65" t="s">
        <v>188</v>
      </c>
      <c r="C98" s="66" t="s">
        <v>54</v>
      </c>
      <c r="D98" s="54">
        <v>1</v>
      </c>
      <c r="E98" s="46"/>
      <c r="F98" s="87">
        <f t="shared" si="4"/>
        <v>0</v>
      </c>
      <c r="G98" s="63"/>
      <c r="H98" s="85">
        <f t="shared" si="5"/>
        <v>0</v>
      </c>
    </row>
    <row r="99" spans="1:8" ht="120" x14ac:dyDescent="0.3">
      <c r="A99" s="64" t="s">
        <v>189</v>
      </c>
      <c r="B99" s="65" t="s">
        <v>190</v>
      </c>
      <c r="C99" s="66" t="s">
        <v>54</v>
      </c>
      <c r="D99" s="54">
        <v>1</v>
      </c>
      <c r="E99" s="46"/>
      <c r="F99" s="87">
        <f t="shared" si="4"/>
        <v>0</v>
      </c>
      <c r="G99" s="63"/>
      <c r="H99" s="85">
        <f t="shared" si="5"/>
        <v>0</v>
      </c>
    </row>
    <row r="100" spans="1:8" ht="108" x14ac:dyDescent="0.3">
      <c r="A100" s="64" t="s">
        <v>191</v>
      </c>
      <c r="B100" s="65" t="s">
        <v>192</v>
      </c>
      <c r="C100" s="66" t="s">
        <v>54</v>
      </c>
      <c r="D100" s="54">
        <v>1</v>
      </c>
      <c r="E100" s="46"/>
      <c r="F100" s="87">
        <f t="shared" si="4"/>
        <v>0</v>
      </c>
      <c r="G100" s="63"/>
      <c r="H100" s="85">
        <f t="shared" si="5"/>
        <v>0</v>
      </c>
    </row>
    <row r="101" spans="1:8" ht="24" x14ac:dyDescent="0.3">
      <c r="A101" s="64" t="s">
        <v>193</v>
      </c>
      <c r="B101" s="65" t="s">
        <v>194</v>
      </c>
      <c r="C101" s="66" t="s">
        <v>54</v>
      </c>
      <c r="D101" s="54">
        <v>1</v>
      </c>
      <c r="E101" s="46"/>
      <c r="F101" s="87">
        <f t="shared" si="4"/>
        <v>0</v>
      </c>
      <c r="G101" s="63"/>
      <c r="H101" s="85">
        <f t="shared" si="5"/>
        <v>0</v>
      </c>
    </row>
    <row r="102" spans="1:8" ht="36" x14ac:dyDescent="0.3">
      <c r="A102" s="64" t="s">
        <v>195</v>
      </c>
      <c r="B102" s="65" t="s">
        <v>196</v>
      </c>
      <c r="C102" s="66" t="s">
        <v>54</v>
      </c>
      <c r="D102" s="54">
        <v>1</v>
      </c>
      <c r="E102" s="46"/>
      <c r="F102" s="87">
        <f t="shared" si="4"/>
        <v>0</v>
      </c>
      <c r="G102" s="63"/>
      <c r="H102" s="85">
        <f t="shared" si="5"/>
        <v>0</v>
      </c>
    </row>
    <row r="103" spans="1:8" ht="60" x14ac:dyDescent="0.3">
      <c r="A103" s="64" t="s">
        <v>197</v>
      </c>
      <c r="B103" s="65" t="s">
        <v>198</v>
      </c>
      <c r="C103" s="66" t="s">
        <v>54</v>
      </c>
      <c r="D103" s="54">
        <v>1</v>
      </c>
      <c r="E103" s="46"/>
      <c r="F103" s="87">
        <f t="shared" si="4"/>
        <v>0</v>
      </c>
      <c r="G103" s="63"/>
      <c r="H103" s="85">
        <f t="shared" si="5"/>
        <v>0</v>
      </c>
    </row>
    <row r="104" spans="1:8" ht="24" x14ac:dyDescent="0.3">
      <c r="A104" s="64" t="s">
        <v>199</v>
      </c>
      <c r="B104" s="65" t="s">
        <v>200</v>
      </c>
      <c r="C104" s="66" t="s">
        <v>54</v>
      </c>
      <c r="D104" s="54">
        <v>1</v>
      </c>
      <c r="E104" s="46"/>
      <c r="F104" s="87">
        <f t="shared" si="4"/>
        <v>0</v>
      </c>
      <c r="G104" s="63"/>
      <c r="H104" s="85">
        <f t="shared" si="5"/>
        <v>0</v>
      </c>
    </row>
    <row r="105" spans="1:8" ht="108" x14ac:dyDescent="0.3">
      <c r="A105" s="64" t="s">
        <v>201</v>
      </c>
      <c r="B105" s="65" t="s">
        <v>202</v>
      </c>
      <c r="C105" s="66" t="s">
        <v>54</v>
      </c>
      <c r="D105" s="54">
        <v>1</v>
      </c>
      <c r="E105" s="46"/>
      <c r="F105" s="87">
        <f t="shared" si="4"/>
        <v>0</v>
      </c>
      <c r="G105" s="63"/>
      <c r="H105" s="85">
        <f t="shared" si="5"/>
        <v>0</v>
      </c>
    </row>
    <row r="106" spans="1:8" x14ac:dyDescent="0.3">
      <c r="A106" s="64" t="s">
        <v>203</v>
      </c>
      <c r="B106" s="65" t="s">
        <v>204</v>
      </c>
      <c r="C106" s="66" t="s">
        <v>54</v>
      </c>
      <c r="D106" s="54">
        <v>1</v>
      </c>
      <c r="E106" s="46"/>
      <c r="F106" s="87">
        <f t="shared" si="4"/>
        <v>0</v>
      </c>
      <c r="G106" s="63"/>
      <c r="H106" s="85">
        <f t="shared" si="5"/>
        <v>0</v>
      </c>
    </row>
    <row r="107" spans="1:8" ht="24" x14ac:dyDescent="0.3">
      <c r="A107" s="64" t="s">
        <v>205</v>
      </c>
      <c r="B107" s="65" t="s">
        <v>206</v>
      </c>
      <c r="C107" s="66" t="s">
        <v>54</v>
      </c>
      <c r="D107" s="54">
        <v>1</v>
      </c>
      <c r="E107" s="46"/>
      <c r="F107" s="87">
        <f t="shared" si="4"/>
        <v>0</v>
      </c>
      <c r="G107" s="63"/>
      <c r="H107" s="85">
        <f t="shared" si="5"/>
        <v>0</v>
      </c>
    </row>
    <row r="108" spans="1:8" ht="24" x14ac:dyDescent="0.3">
      <c r="A108" s="64" t="s">
        <v>207</v>
      </c>
      <c r="B108" s="65" t="s">
        <v>208</v>
      </c>
      <c r="C108" s="66" t="s">
        <v>54</v>
      </c>
      <c r="D108" s="54">
        <v>1</v>
      </c>
      <c r="E108" s="46"/>
      <c r="F108" s="87">
        <f t="shared" si="4"/>
        <v>0</v>
      </c>
      <c r="G108" s="63"/>
      <c r="H108" s="85">
        <f t="shared" si="5"/>
        <v>0</v>
      </c>
    </row>
    <row r="109" spans="1:8" ht="24" x14ac:dyDescent="0.3">
      <c r="A109" s="64" t="s">
        <v>209</v>
      </c>
      <c r="B109" s="65" t="s">
        <v>210</v>
      </c>
      <c r="C109" s="66" t="s">
        <v>54</v>
      </c>
      <c r="D109" s="54">
        <v>1</v>
      </c>
      <c r="E109" s="46"/>
      <c r="F109" s="87">
        <f t="shared" si="4"/>
        <v>0</v>
      </c>
      <c r="G109" s="63"/>
      <c r="H109" s="85">
        <f t="shared" si="5"/>
        <v>0</v>
      </c>
    </row>
    <row r="110" spans="1:8" ht="24" x14ac:dyDescent="0.3">
      <c r="A110" s="64" t="s">
        <v>211</v>
      </c>
      <c r="B110" s="65" t="s">
        <v>212</v>
      </c>
      <c r="C110" s="66" t="s">
        <v>54</v>
      </c>
      <c r="D110" s="54">
        <v>1</v>
      </c>
      <c r="E110" s="46"/>
      <c r="F110" s="87">
        <f t="shared" si="4"/>
        <v>0</v>
      </c>
      <c r="G110" s="63"/>
      <c r="H110" s="85">
        <f t="shared" si="5"/>
        <v>0</v>
      </c>
    </row>
    <row r="111" spans="1:8" ht="24" x14ac:dyDescent="0.3">
      <c r="A111" s="64" t="s">
        <v>213</v>
      </c>
      <c r="B111" s="65" t="s">
        <v>214</v>
      </c>
      <c r="C111" s="66" t="s">
        <v>54</v>
      </c>
      <c r="D111" s="54">
        <v>1</v>
      </c>
      <c r="E111" s="46"/>
      <c r="F111" s="87">
        <f t="shared" si="4"/>
        <v>0</v>
      </c>
      <c r="G111" s="63"/>
      <c r="H111" s="85">
        <f t="shared" si="5"/>
        <v>0</v>
      </c>
    </row>
    <row r="112" spans="1:8" ht="24" x14ac:dyDescent="0.3">
      <c r="A112" s="64" t="s">
        <v>215</v>
      </c>
      <c r="B112" s="65" t="s">
        <v>216</v>
      </c>
      <c r="C112" s="66" t="s">
        <v>54</v>
      </c>
      <c r="D112" s="54">
        <v>1</v>
      </c>
      <c r="E112" s="46"/>
      <c r="F112" s="87">
        <f t="shared" si="4"/>
        <v>0</v>
      </c>
      <c r="G112" s="63"/>
      <c r="H112" s="85">
        <f t="shared" si="5"/>
        <v>0</v>
      </c>
    </row>
    <row r="113" spans="1:9" ht="36" x14ac:dyDescent="0.3">
      <c r="A113" s="64" t="s">
        <v>217</v>
      </c>
      <c r="B113" s="65" t="s">
        <v>218</v>
      </c>
      <c r="C113" s="66" t="s">
        <v>54</v>
      </c>
      <c r="D113" s="54">
        <v>1</v>
      </c>
      <c r="E113" s="46"/>
      <c r="F113" s="87">
        <f t="shared" ref="F113:F118" si="6">D113*E113</f>
        <v>0</v>
      </c>
      <c r="G113" s="63"/>
      <c r="H113" s="85">
        <f t="shared" ref="H113:H118" si="7">F113*G113</f>
        <v>0</v>
      </c>
    </row>
    <row r="114" spans="1:9" ht="36" x14ac:dyDescent="0.3">
      <c r="A114" s="64" t="s">
        <v>219</v>
      </c>
      <c r="B114" s="65" t="s">
        <v>220</v>
      </c>
      <c r="C114" s="66" t="s">
        <v>54</v>
      </c>
      <c r="D114" s="54">
        <v>1</v>
      </c>
      <c r="E114" s="46"/>
      <c r="F114" s="87">
        <f t="shared" si="6"/>
        <v>0</v>
      </c>
      <c r="G114" s="63"/>
      <c r="H114" s="85">
        <f t="shared" si="7"/>
        <v>0</v>
      </c>
    </row>
    <row r="115" spans="1:9" ht="48" x14ac:dyDescent="0.3">
      <c r="A115" s="64" t="s">
        <v>221</v>
      </c>
      <c r="B115" s="65" t="s">
        <v>222</v>
      </c>
      <c r="C115" s="66" t="s">
        <v>54</v>
      </c>
      <c r="D115" s="54">
        <v>1</v>
      </c>
      <c r="E115" s="46"/>
      <c r="F115" s="87">
        <f t="shared" si="6"/>
        <v>0</v>
      </c>
      <c r="G115" s="63"/>
      <c r="H115" s="85">
        <f t="shared" si="7"/>
        <v>0</v>
      </c>
    </row>
    <row r="116" spans="1:9" ht="24" x14ac:dyDescent="0.3">
      <c r="A116" s="64" t="s">
        <v>223</v>
      </c>
      <c r="B116" s="65" t="s">
        <v>224</v>
      </c>
      <c r="C116" s="66" t="s">
        <v>54</v>
      </c>
      <c r="D116" s="54">
        <v>1</v>
      </c>
      <c r="E116" s="46"/>
      <c r="F116" s="87">
        <f t="shared" si="6"/>
        <v>0</v>
      </c>
      <c r="G116" s="63"/>
      <c r="H116" s="85">
        <f t="shared" si="7"/>
        <v>0</v>
      </c>
    </row>
    <row r="117" spans="1:9" ht="24" x14ac:dyDescent="0.3">
      <c r="A117" s="64" t="s">
        <v>225</v>
      </c>
      <c r="B117" s="65" t="s">
        <v>226</v>
      </c>
      <c r="C117" s="66" t="s">
        <v>54</v>
      </c>
      <c r="D117" s="54">
        <v>1</v>
      </c>
      <c r="E117" s="46"/>
      <c r="F117" s="87">
        <f t="shared" si="6"/>
        <v>0</v>
      </c>
      <c r="G117" s="63"/>
      <c r="H117" s="85">
        <f t="shared" si="7"/>
        <v>0</v>
      </c>
    </row>
    <row r="118" spans="1:9" ht="24.5" thickBot="1" x14ac:dyDescent="0.35">
      <c r="A118" s="80" t="s">
        <v>227</v>
      </c>
      <c r="B118" s="81" t="s">
        <v>228</v>
      </c>
      <c r="C118" s="82" t="s">
        <v>54</v>
      </c>
      <c r="D118" s="83">
        <v>1</v>
      </c>
      <c r="E118" s="47"/>
      <c r="F118" s="88">
        <f t="shared" si="6"/>
        <v>0</v>
      </c>
      <c r="G118" s="84"/>
      <c r="H118" s="89">
        <f t="shared" si="7"/>
        <v>0</v>
      </c>
    </row>
    <row r="119" spans="1:9" ht="12.5" thickBot="1" x14ac:dyDescent="0.35">
      <c r="A119" s="27"/>
      <c r="B119" s="28"/>
      <c r="C119" s="29"/>
      <c r="D119" s="30"/>
      <c r="E119" s="30"/>
      <c r="F119" s="30"/>
      <c r="G119" s="57"/>
      <c r="H119" s="31"/>
    </row>
    <row r="120" spans="1:9" ht="28.5" customHeight="1" thickBot="1" x14ac:dyDescent="0.35">
      <c r="A120" s="23" t="s">
        <v>16</v>
      </c>
      <c r="B120" s="110" t="s">
        <v>26</v>
      </c>
      <c r="C120" s="111"/>
      <c r="D120" s="111"/>
      <c r="E120" s="111"/>
      <c r="F120" s="111"/>
      <c r="G120" s="111"/>
      <c r="H120" s="112"/>
      <c r="I120" s="24"/>
    </row>
    <row r="121" spans="1:9" ht="102" customHeight="1" thickBot="1" x14ac:dyDescent="0.35">
      <c r="A121" s="67" t="s">
        <v>0</v>
      </c>
      <c r="B121" s="68" t="s">
        <v>48</v>
      </c>
      <c r="C121" s="69" t="s">
        <v>10</v>
      </c>
      <c r="D121" s="69" t="s">
        <v>6</v>
      </c>
      <c r="E121" s="70" t="s">
        <v>4</v>
      </c>
      <c r="F121" s="71" t="s">
        <v>7</v>
      </c>
      <c r="G121" s="72" t="s">
        <v>44</v>
      </c>
      <c r="H121" s="73" t="s">
        <v>45</v>
      </c>
      <c r="I121" s="24"/>
    </row>
    <row r="122" spans="1:9" ht="26" x14ac:dyDescent="0.3">
      <c r="A122" s="8">
        <v>1</v>
      </c>
      <c r="B122" s="13" t="s">
        <v>11</v>
      </c>
      <c r="C122" s="9" t="s">
        <v>5</v>
      </c>
      <c r="D122" s="10">
        <v>50</v>
      </c>
      <c r="E122" s="74"/>
      <c r="F122" s="90">
        <f t="shared" ref="F122:F126" si="8">D122*E122</f>
        <v>0</v>
      </c>
      <c r="G122" s="75"/>
      <c r="H122" s="91">
        <f t="shared" ref="H122" si="9">F122*G122</f>
        <v>0</v>
      </c>
    </row>
    <row r="123" spans="1:9" ht="26" x14ac:dyDescent="0.3">
      <c r="A123" s="2">
        <v>2</v>
      </c>
      <c r="B123" s="14" t="s">
        <v>12</v>
      </c>
      <c r="C123" s="4" t="s">
        <v>5</v>
      </c>
      <c r="D123" s="3">
        <v>50</v>
      </c>
      <c r="E123" s="46"/>
      <c r="F123" s="87">
        <f t="shared" si="8"/>
        <v>0</v>
      </c>
      <c r="G123" s="63"/>
      <c r="H123" s="85">
        <f t="shared" ref="H123:H126" si="10">F123*G123</f>
        <v>0</v>
      </c>
    </row>
    <row r="124" spans="1:9" ht="26" x14ac:dyDescent="0.3">
      <c r="A124" s="2">
        <v>3</v>
      </c>
      <c r="B124" s="14" t="s">
        <v>13</v>
      </c>
      <c r="C124" s="4" t="s">
        <v>5</v>
      </c>
      <c r="D124" s="3">
        <v>50</v>
      </c>
      <c r="E124" s="46"/>
      <c r="F124" s="87">
        <f t="shared" si="8"/>
        <v>0</v>
      </c>
      <c r="G124" s="63"/>
      <c r="H124" s="85">
        <f t="shared" si="10"/>
        <v>0</v>
      </c>
    </row>
    <row r="125" spans="1:9" ht="26" x14ac:dyDescent="0.3">
      <c r="A125" s="16">
        <v>4</v>
      </c>
      <c r="B125" s="14" t="s">
        <v>14</v>
      </c>
      <c r="C125" s="4" t="s">
        <v>5</v>
      </c>
      <c r="D125" s="3">
        <v>50</v>
      </c>
      <c r="E125" s="46"/>
      <c r="F125" s="87">
        <f t="shared" si="8"/>
        <v>0</v>
      </c>
      <c r="G125" s="63"/>
      <c r="H125" s="85">
        <f t="shared" si="10"/>
        <v>0</v>
      </c>
    </row>
    <row r="126" spans="1:9" ht="26.5" thickBot="1" x14ac:dyDescent="0.35">
      <c r="A126" s="76">
        <v>5</v>
      </c>
      <c r="B126" s="77" t="s">
        <v>15</v>
      </c>
      <c r="C126" s="11" t="s">
        <v>5</v>
      </c>
      <c r="D126" s="12">
        <v>50</v>
      </c>
      <c r="E126" s="78"/>
      <c r="F126" s="88">
        <f t="shared" si="8"/>
        <v>0</v>
      </c>
      <c r="G126" s="79"/>
      <c r="H126" s="89">
        <f t="shared" si="10"/>
        <v>0</v>
      </c>
    </row>
    <row r="127" spans="1:9" ht="15.75" customHeight="1" x14ac:dyDescent="0.3">
      <c r="B127" s="1"/>
      <c r="C127" s="1"/>
      <c r="D127" s="1"/>
      <c r="E127" s="1"/>
      <c r="F127" s="1"/>
      <c r="G127" s="58"/>
      <c r="H127" s="1"/>
    </row>
    <row r="128" spans="1:9" ht="12.5" thickBot="1" x14ac:dyDescent="0.35">
      <c r="A128" s="36" t="s">
        <v>17</v>
      </c>
      <c r="B128" s="129" t="s">
        <v>18</v>
      </c>
      <c r="C128" s="129"/>
      <c r="D128" s="129"/>
      <c r="E128" s="129"/>
      <c r="F128" s="129"/>
      <c r="G128" s="129"/>
      <c r="H128" s="129"/>
    </row>
    <row r="129" spans="1:9" ht="108.5" thickBot="1" x14ac:dyDescent="0.35">
      <c r="A129" s="92" t="s">
        <v>20</v>
      </c>
      <c r="B129" s="93" t="s">
        <v>21</v>
      </c>
      <c r="C129" s="93" t="s">
        <v>19</v>
      </c>
      <c r="D129" s="94" t="s">
        <v>41</v>
      </c>
      <c r="E129" s="70" t="s">
        <v>229</v>
      </c>
      <c r="F129" s="72" t="s">
        <v>44</v>
      </c>
      <c r="G129" s="72" t="s">
        <v>45</v>
      </c>
      <c r="H129" s="73" t="s">
        <v>230</v>
      </c>
    </row>
    <row r="130" spans="1:9" ht="91.5" thickBot="1" x14ac:dyDescent="0.35">
      <c r="A130" s="95">
        <v>1</v>
      </c>
      <c r="B130" s="96" t="s">
        <v>49</v>
      </c>
      <c r="C130" s="97">
        <v>23000</v>
      </c>
      <c r="D130" s="98">
        <v>0.05</v>
      </c>
      <c r="E130" s="99">
        <f>C130+D130*C130</f>
        <v>24150</v>
      </c>
      <c r="F130" s="100"/>
      <c r="G130" s="101">
        <f>E130*F130</f>
        <v>0</v>
      </c>
      <c r="H130" s="102">
        <f>E130+G130</f>
        <v>24150</v>
      </c>
      <c r="I130" s="25"/>
    </row>
    <row r="131" spans="1:9" ht="13.5" thickBot="1" x14ac:dyDescent="0.35">
      <c r="A131" s="32"/>
      <c r="B131" s="33"/>
      <c r="C131" s="33"/>
      <c r="D131" s="33"/>
      <c r="E131" s="33"/>
      <c r="F131" s="33"/>
      <c r="G131" s="59"/>
      <c r="H131" s="33"/>
      <c r="I131" s="33"/>
    </row>
    <row r="132" spans="1:9" ht="13" x14ac:dyDescent="0.3">
      <c r="A132" s="104" t="s">
        <v>22</v>
      </c>
      <c r="B132" s="105" t="s">
        <v>32</v>
      </c>
      <c r="C132" s="106"/>
      <c r="D132" s="106"/>
      <c r="E132" s="106"/>
      <c r="F132" s="106"/>
      <c r="G132" s="107"/>
      <c r="H132" s="108"/>
      <c r="I132" s="33"/>
    </row>
    <row r="133" spans="1:9" ht="59.25" customHeight="1" x14ac:dyDescent="0.3">
      <c r="A133" s="34" t="s">
        <v>20</v>
      </c>
      <c r="B133" s="35" t="s">
        <v>24</v>
      </c>
      <c r="C133" s="133" t="s">
        <v>232</v>
      </c>
      <c r="D133" s="134"/>
      <c r="E133" s="135"/>
      <c r="F133" s="137" t="s">
        <v>231</v>
      </c>
      <c r="G133" s="138"/>
      <c r="H133" s="139"/>
      <c r="I133" s="33"/>
    </row>
    <row r="134" spans="1:9" ht="31.5" customHeight="1" x14ac:dyDescent="0.3">
      <c r="A134" s="2">
        <v>1</v>
      </c>
      <c r="B134" s="50" t="s">
        <v>50</v>
      </c>
      <c r="C134" s="144">
        <f>SUM(F10:F43)</f>
        <v>0</v>
      </c>
      <c r="D134" s="145"/>
      <c r="E134" s="150"/>
      <c r="F134" s="140">
        <f>SUM(H10:H43)+C134</f>
        <v>0</v>
      </c>
      <c r="G134" s="141"/>
      <c r="H134" s="142"/>
      <c r="I134" s="33"/>
    </row>
    <row r="135" spans="1:9" ht="26" x14ac:dyDescent="0.3">
      <c r="A135" s="2">
        <v>3</v>
      </c>
      <c r="B135" s="50" t="s">
        <v>51</v>
      </c>
      <c r="C135" s="144">
        <f>SUM(F48:F118)</f>
        <v>0</v>
      </c>
      <c r="D135" s="145"/>
      <c r="E135" s="150"/>
      <c r="F135" s="144">
        <f>C135+SUM(H48:H118)</f>
        <v>0</v>
      </c>
      <c r="G135" s="145"/>
      <c r="H135" s="146"/>
      <c r="I135" s="33"/>
    </row>
    <row r="136" spans="1:9" ht="39" x14ac:dyDescent="0.3">
      <c r="A136" s="2">
        <v>5</v>
      </c>
      <c r="B136" s="38" t="s">
        <v>43</v>
      </c>
      <c r="C136" s="144">
        <f>SUM(F122:F126)</f>
        <v>0</v>
      </c>
      <c r="D136" s="145"/>
      <c r="E136" s="150"/>
      <c r="F136" s="144">
        <f>C136+SUM(H122:H126)</f>
        <v>0</v>
      </c>
      <c r="G136" s="145"/>
      <c r="H136" s="146"/>
      <c r="I136" s="33"/>
    </row>
    <row r="137" spans="1:9" ht="26.5" thickBot="1" x14ac:dyDescent="0.35">
      <c r="A137" s="76">
        <v>6</v>
      </c>
      <c r="B137" s="103" t="s">
        <v>40</v>
      </c>
      <c r="C137" s="147">
        <f>E130</f>
        <v>24150</v>
      </c>
      <c r="D137" s="148"/>
      <c r="E137" s="151"/>
      <c r="F137" s="147">
        <f>H130</f>
        <v>24150</v>
      </c>
      <c r="G137" s="148"/>
      <c r="H137" s="149"/>
      <c r="I137" s="33"/>
    </row>
    <row r="138" spans="1:9" ht="13" x14ac:dyDescent="0.3">
      <c r="A138" s="32"/>
      <c r="B138" s="33"/>
      <c r="C138" s="33"/>
      <c r="D138" s="33"/>
      <c r="E138" s="33"/>
      <c r="F138" s="33"/>
      <c r="G138" s="59"/>
      <c r="H138" s="33"/>
      <c r="I138" s="33"/>
    </row>
    <row r="139" spans="1:9" x14ac:dyDescent="0.3">
      <c r="A139" s="36" t="s">
        <v>31</v>
      </c>
      <c r="B139" s="37" t="s">
        <v>23</v>
      </c>
      <c r="C139" s="37"/>
      <c r="D139" s="37"/>
      <c r="E139" s="37"/>
      <c r="F139" s="37"/>
      <c r="G139" s="60"/>
      <c r="H139" s="37"/>
    </row>
    <row r="140" spans="1:9" ht="36" customHeight="1" x14ac:dyDescent="0.3">
      <c r="A140" s="34" t="s">
        <v>20</v>
      </c>
      <c r="B140" s="35" t="s">
        <v>28</v>
      </c>
      <c r="C140" s="133" t="s">
        <v>29</v>
      </c>
      <c r="D140" s="134"/>
      <c r="E140" s="135"/>
      <c r="F140" s="137" t="s">
        <v>30</v>
      </c>
      <c r="G140" s="138"/>
      <c r="H140" s="143"/>
    </row>
    <row r="141" spans="1:9" ht="38.25" customHeight="1" x14ac:dyDescent="0.3">
      <c r="A141" s="44">
        <v>1</v>
      </c>
      <c r="B141" s="45" t="s">
        <v>33</v>
      </c>
      <c r="C141" s="130">
        <f>C134</f>
        <v>0</v>
      </c>
      <c r="D141" s="131"/>
      <c r="E141" s="132"/>
      <c r="F141" s="130">
        <f>F134</f>
        <v>0</v>
      </c>
      <c r="G141" s="131"/>
      <c r="H141" s="132"/>
    </row>
    <row r="142" spans="1:9" ht="41.25" customHeight="1" x14ac:dyDescent="0.3">
      <c r="A142" s="44">
        <v>2</v>
      </c>
      <c r="B142" s="45" t="s">
        <v>34</v>
      </c>
      <c r="C142" s="130">
        <f>SUM(C135:E137)</f>
        <v>24150</v>
      </c>
      <c r="D142" s="131"/>
      <c r="E142" s="132"/>
      <c r="F142" s="130">
        <f>SUM(F135:H137)</f>
        <v>24150</v>
      </c>
      <c r="G142" s="131"/>
      <c r="H142" s="132"/>
    </row>
    <row r="143" spans="1:9" ht="33.75" customHeight="1" x14ac:dyDescent="0.3">
      <c r="A143" s="136" t="s">
        <v>35</v>
      </c>
      <c r="B143" s="136"/>
      <c r="C143" s="136"/>
      <c r="D143" s="136"/>
      <c r="E143" s="136"/>
      <c r="F143" s="136"/>
      <c r="G143" s="136"/>
      <c r="H143" s="136"/>
      <c r="I143" s="40"/>
    </row>
    <row r="144" spans="1:9" x14ac:dyDescent="0.3">
      <c r="D144" s="39"/>
    </row>
    <row r="145" spans="2:10" s="41" customFormat="1" ht="13" x14ac:dyDescent="0.3">
      <c r="B145" s="122" t="s">
        <v>36</v>
      </c>
      <c r="C145" s="122"/>
      <c r="D145" s="122"/>
      <c r="E145" s="122"/>
      <c r="F145" s="122"/>
      <c r="G145" s="122"/>
      <c r="H145" s="122"/>
      <c r="I145" s="42"/>
      <c r="J145" s="43"/>
    </row>
    <row r="146" spans="2:10" s="41" customFormat="1" ht="24" customHeight="1" x14ac:dyDescent="0.3">
      <c r="B146" s="122"/>
      <c r="C146" s="122"/>
      <c r="D146" s="122"/>
      <c r="E146" s="122"/>
      <c r="F146" s="122"/>
      <c r="G146" s="122"/>
      <c r="H146" s="122"/>
      <c r="I146" s="42"/>
      <c r="J146" s="43"/>
    </row>
    <row r="147" spans="2:10" s="41" customFormat="1" ht="14.5" x14ac:dyDescent="0.35">
      <c r="B147" s="123" t="s">
        <v>37</v>
      </c>
      <c r="C147" s="123"/>
      <c r="D147" s="123"/>
      <c r="E147" s="123"/>
      <c r="F147" s="123"/>
      <c r="G147" s="123"/>
      <c r="H147" s="123"/>
      <c r="I147" s="42"/>
      <c r="J147" s="43"/>
    </row>
    <row r="148" spans="2:10" s="41" customFormat="1" ht="14.5" x14ac:dyDescent="0.35">
      <c r="B148" s="123" t="s">
        <v>38</v>
      </c>
      <c r="C148" s="123"/>
      <c r="D148" s="123"/>
      <c r="E148" s="123"/>
      <c r="F148" s="123"/>
      <c r="G148" s="123"/>
      <c r="H148" s="123"/>
      <c r="I148" s="42"/>
      <c r="J148" s="43"/>
    </row>
    <row r="149" spans="2:10" s="41" customFormat="1" ht="15" thickBot="1" x14ac:dyDescent="0.4">
      <c r="B149" s="124" t="s">
        <v>39</v>
      </c>
      <c r="C149" s="124"/>
      <c r="D149" s="124"/>
      <c r="E149" s="124"/>
      <c r="F149" s="124"/>
      <c r="G149" s="124"/>
      <c r="H149" s="124"/>
      <c r="I149" s="42"/>
      <c r="J149" s="43"/>
    </row>
  </sheetData>
  <sheetProtection selectLockedCells="1"/>
  <mergeCells count="34">
    <mergeCell ref="F141:H141"/>
    <mergeCell ref="F135:H135"/>
    <mergeCell ref="F136:H136"/>
    <mergeCell ref="F137:H137"/>
    <mergeCell ref="C134:E134"/>
    <mergeCell ref="C135:E135"/>
    <mergeCell ref="C136:E136"/>
    <mergeCell ref="C137:E137"/>
    <mergeCell ref="B145:H146"/>
    <mergeCell ref="B147:H147"/>
    <mergeCell ref="B148:H148"/>
    <mergeCell ref="B149:H149"/>
    <mergeCell ref="B47:H47"/>
    <mergeCell ref="B120:H120"/>
    <mergeCell ref="B128:H128"/>
    <mergeCell ref="F142:H142"/>
    <mergeCell ref="C140:E140"/>
    <mergeCell ref="C141:E141"/>
    <mergeCell ref="C142:E142"/>
    <mergeCell ref="A143:H143"/>
    <mergeCell ref="C133:E133"/>
    <mergeCell ref="F133:H133"/>
    <mergeCell ref="F134:H134"/>
    <mergeCell ref="F140:H140"/>
    <mergeCell ref="A1:H1"/>
    <mergeCell ref="B7:H7"/>
    <mergeCell ref="A2:H2"/>
    <mergeCell ref="B45:H45"/>
    <mergeCell ref="B9:H9"/>
    <mergeCell ref="A3:H3"/>
    <mergeCell ref="A4:H4"/>
    <mergeCell ref="A6:H6"/>
    <mergeCell ref="A5:H5"/>
    <mergeCell ref="A44:H44"/>
  </mergeCells>
  <phoneticPr fontId="6" type="noConversion"/>
  <pageMargins left="0.25" right="0.25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modyfikowanePrzez_Archiwalne xmlns="f19168fe-353a-4b15-b270-108deeaed8d1" xsi:nil="true"/>
    <UtworzonePrzez_Archiwalne xmlns="f19168fe-353a-4b15-b270-108deeaed8d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2F1830B44F445A5CEA73BACC96B63" ma:contentTypeVersion="8" ma:contentTypeDescription="Utwórz nowy dokument." ma:contentTypeScope="" ma:versionID="da13e01fdafcac2d11b21961e2a781d7">
  <xsd:schema xmlns:xsd="http://www.w3.org/2001/XMLSchema" xmlns:xs="http://www.w3.org/2001/XMLSchema" xmlns:p="http://schemas.microsoft.com/office/2006/metadata/properties" xmlns:ns2="f19168fe-353a-4b15-b270-108deeaed8d1" xmlns:ns3="8b2a277c-e4dc-4d2d-b4ad-2eb0bfc80467" targetNamespace="http://schemas.microsoft.com/office/2006/metadata/properties" ma:root="true" ma:fieldsID="74e720db353bca58e0d489135f93b5be" ns2:_="" ns3:_="">
    <xsd:import namespace="f19168fe-353a-4b15-b270-108deeaed8d1"/>
    <xsd:import namespace="8b2a277c-e4dc-4d2d-b4ad-2eb0bfc80467"/>
    <xsd:element name="properties">
      <xsd:complexType>
        <xsd:sequence>
          <xsd:element name="documentManagement">
            <xsd:complexType>
              <xsd:all>
                <xsd:element ref="ns2:UtworzonePrzez_Archiwalne" minOccurs="0"/>
                <xsd:element ref="ns2:ZmodyfikowanePrzez_Archiwaln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168fe-353a-4b15-b270-108deeaed8d1" elementFormDefault="qualified">
    <xsd:import namespace="http://schemas.microsoft.com/office/2006/documentManagement/types"/>
    <xsd:import namespace="http://schemas.microsoft.com/office/infopath/2007/PartnerControls"/>
    <xsd:element name="UtworzonePrzez_Archiwalne" ma:index="4" nillable="true" ma:displayName="UtworzonePrzez_Archiwalne" ma:internalName="UtworzonePrzez_Archiwalne" ma:readOnly="false">
      <xsd:simpleType>
        <xsd:restriction base="dms:Text"/>
      </xsd:simpleType>
    </xsd:element>
    <xsd:element name="ZmodyfikowanePrzez_Archiwalne" ma:index="5" nillable="true" ma:displayName="ZmodyfikowanePrzez_Archiwalne" ma:internalName="ZmodyfikowanePrzez_Archiwalne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a277c-e4dc-4d2d-b4ad-2eb0bfc804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 zawartości"/>
        <xsd:element ref="dc:title" minOccurs="0" maxOccurs="1" ma:index="3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F615D8-80FC-433F-93B1-9686823019F8}">
  <ds:schemaRefs>
    <ds:schemaRef ds:uri="http://schemas.microsoft.com/office/2006/metadata/properties"/>
    <ds:schemaRef ds:uri="8b2a277c-e4dc-4d2d-b4ad-2eb0bfc80467"/>
    <ds:schemaRef ds:uri="f19168fe-353a-4b15-b270-108deeaed8d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E97B3A33-1DEA-496F-A42C-6033B72FE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9168fe-353a-4b15-b270-108deeaed8d1"/>
    <ds:schemaRef ds:uri="8b2a277c-e4dc-4d2d-b4ad-2eb0bfc804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B27C44-70A4-4DDD-863C-1C19A1A59E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Wycena oferty</vt:lpstr>
      <vt:lpstr>'Wycena oferty'!Obszar_wydruku</vt:lpstr>
    </vt:vector>
  </TitlesOfParts>
  <Company>Serwis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Czerwonka Igor [PGE EC CUW]</dc:creator>
  <cp:lastModifiedBy>Zając Dorota [PGE EC S.A.]</cp:lastModifiedBy>
  <cp:lastPrinted>2025-03-18T12:16:28Z</cp:lastPrinted>
  <dcterms:created xsi:type="dcterms:W3CDTF">2019-10-16T08:03:32Z</dcterms:created>
  <dcterms:modified xsi:type="dcterms:W3CDTF">2026-03-16T07:43:45Z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0x010100F552F1830B44F445A5CEA73BACC96B63</vt:lpwstr>
  </property>
  <property fmtid="{D5CDD505-2E9C-101B-9397-08002B2CF9AE}" pid="3" name="_dlc_DocIdItemGuid">
    <vt:lpwstr>68e196bd-673b-4640-a4cf-11af3c6770ce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2025-12-15T12:59:55Z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b58bd3ab-8f8b-4cd2-9571-d9d4f66dc0d5</vt:lpwstr>
  </property>
  <property fmtid="{D5CDD505-2E9C-101B-9397-08002B2CF9AE}" pid="10" name="MSIP_Label_66b5d990-821a-4d41-b503-280f184b2126_ContentBits">
    <vt:lpwstr>0</vt:lpwstr>
  </property>
</Properties>
</file>